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NNE\Desktop\OBRAS CERTAS\OBRAS 2026\CAMPO FUTEBOL IBIRACATU\DOCUMENTOS ASSINADOS\"/>
    </mc:Choice>
  </mc:AlternateContent>
  <xr:revisionPtr revIDLastSave="0" documentId="13_ncr:1_{7A25696F-1563-4280-A7AF-E104C7C59851}" xr6:coauthVersionLast="47" xr6:coauthVersionMax="47" xr10:uidLastSave="{00000000-0000-0000-0000-000000000000}"/>
  <bookViews>
    <workbookView xWindow="-120" yWindow="-120" windowWidth="24240" windowHeight="13140" tabRatio="822" xr2:uid="{00000000-000D-0000-FFFF-FFFF00000000}"/>
  </bookViews>
  <sheets>
    <sheet name="Planilha orçamentaria" sheetId="127" r:id="rId1"/>
    <sheet name="Memorial de calculo" sheetId="129" r:id="rId2"/>
    <sheet name="Cronograma fisico financeiro" sheetId="128" r:id="rId3"/>
    <sheet name="BDI" sheetId="130" r:id="rId4"/>
  </sheets>
  <externalReferences>
    <externalReference r:id="rId5"/>
    <externalReference r:id="rId6"/>
  </externalReferences>
  <definedNames>
    <definedName name="_Fill" localSheetId="0" hidden="1">#REF!</definedName>
    <definedName name="_Fill" hidden="1">#REF!</definedName>
    <definedName name="_xlnm._FilterDatabase" localSheetId="0" hidden="1">'Planilha orçamentaria'!$D$1:$D$115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hidden="1">{#N/A,#N/A,FALSE,"Cronograma";#N/A,#N/A,FALSE,"Cronogr. 2"}</definedName>
    <definedName name="_xlnm.Print_Area" localSheetId="2">'Cronograma fisico financeiro'!$A$1:$J$44</definedName>
    <definedName name="_xlnm.Print_Area" localSheetId="0">'Planilha orçamentaria'!$B$1:$J$86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0" hidden="1">#REF!</definedName>
    <definedName name="SINAPI_AC" hidden="1">#REF!</definedName>
    <definedName name="ss" hidden="1">{#N/A,#N/A,FALSE,"Cronograma";#N/A,#N/A,FALSE,"Cronogr. 2"}</definedName>
    <definedName name="_xlnm.Print_Titles" localSheetId="0">'Planilha orçamentaria'!$1:$15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81029"/>
</workbook>
</file>

<file path=xl/calcChain.xml><?xml version="1.0" encoding="utf-8"?>
<calcChain xmlns="http://schemas.openxmlformats.org/spreadsheetml/2006/main">
  <c r="G48" i="127" l="1"/>
  <c r="D42" i="129"/>
  <c r="C42" i="129"/>
  <c r="B42" i="129"/>
  <c r="B26" i="128"/>
  <c r="B24" i="128"/>
  <c r="B22" i="128"/>
  <c r="B20" i="128"/>
  <c r="B18" i="128"/>
  <c r="B16" i="128"/>
  <c r="B14" i="128"/>
  <c r="B12" i="128"/>
  <c r="B10" i="128"/>
  <c r="G33" i="127"/>
  <c r="B29" i="129"/>
  <c r="B30" i="129"/>
  <c r="B31" i="129"/>
  <c r="B32" i="129"/>
  <c r="B33" i="129"/>
  <c r="B34" i="129"/>
  <c r="B28" i="129"/>
  <c r="D28" i="129"/>
  <c r="C28" i="129"/>
  <c r="H13" i="127"/>
  <c r="I60" i="127" s="1"/>
  <c r="G60" i="127"/>
  <c r="D52" i="129"/>
  <c r="C52" i="129"/>
  <c r="B52" i="129"/>
  <c r="I48" i="127" l="1"/>
  <c r="J48" i="127" s="1"/>
  <c r="I33" i="127"/>
  <c r="J33" i="127" s="1"/>
  <c r="J60" i="127"/>
  <c r="G47" i="127" l="1"/>
  <c r="D37" i="129"/>
  <c r="D38" i="129"/>
  <c r="D39" i="129"/>
  <c r="D40" i="129"/>
  <c r="D41" i="129"/>
  <c r="C37" i="129"/>
  <c r="C38" i="129"/>
  <c r="C39" i="129"/>
  <c r="C40" i="129"/>
  <c r="C41" i="129"/>
  <c r="B37" i="129"/>
  <c r="B38" i="129"/>
  <c r="B39" i="129"/>
  <c r="B40" i="129"/>
  <c r="B41" i="129"/>
  <c r="D36" i="129"/>
  <c r="C36" i="129"/>
  <c r="B36" i="129"/>
  <c r="G43" i="127"/>
  <c r="G44" i="127"/>
  <c r="G45" i="127"/>
  <c r="G46" i="127"/>
  <c r="G42" i="127"/>
  <c r="B35" i="129"/>
  <c r="C35" i="129"/>
  <c r="I47" i="127"/>
  <c r="I46" i="127"/>
  <c r="I45" i="127"/>
  <c r="I44" i="127"/>
  <c r="I43" i="127"/>
  <c r="I42" i="127"/>
  <c r="J45" i="127" l="1"/>
  <c r="J42" i="127"/>
  <c r="J44" i="127"/>
  <c r="J43" i="127"/>
  <c r="J47" i="127"/>
  <c r="J46" i="127"/>
  <c r="G35" i="127"/>
  <c r="G36" i="127"/>
  <c r="G37" i="127"/>
  <c r="G38" i="127"/>
  <c r="G39" i="127"/>
  <c r="G34" i="127"/>
  <c r="D30" i="129"/>
  <c r="D31" i="129"/>
  <c r="D32" i="129"/>
  <c r="D33" i="129"/>
  <c r="D34" i="129"/>
  <c r="D29" i="129"/>
  <c r="C30" i="129"/>
  <c r="C31" i="129"/>
  <c r="C32" i="129"/>
  <c r="C33" i="129"/>
  <c r="C34" i="129"/>
  <c r="C29" i="129"/>
  <c r="C27" i="129"/>
  <c r="B27" i="129"/>
  <c r="I39" i="127"/>
  <c r="I38" i="127"/>
  <c r="I37" i="127"/>
  <c r="I36" i="127"/>
  <c r="I35" i="127"/>
  <c r="I34" i="127"/>
  <c r="G30" i="127"/>
  <c r="D26" i="129"/>
  <c r="C26" i="129"/>
  <c r="B26" i="129"/>
  <c r="I30" i="127"/>
  <c r="J30" i="127" s="1"/>
  <c r="C22" i="129"/>
  <c r="C23" i="129"/>
  <c r="C24" i="129"/>
  <c r="C25" i="129"/>
  <c r="G26" i="127"/>
  <c r="G27" i="127"/>
  <c r="G28" i="127"/>
  <c r="G29" i="127"/>
  <c r="B22" i="129"/>
  <c r="B23" i="129"/>
  <c r="B24" i="129"/>
  <c r="B25" i="129"/>
  <c r="B21" i="129"/>
  <c r="D25" i="129"/>
  <c r="I29" i="127"/>
  <c r="D24" i="129"/>
  <c r="D23" i="129"/>
  <c r="I28" i="127"/>
  <c r="I27" i="127"/>
  <c r="G25" i="127"/>
  <c r="D22" i="129"/>
  <c r="D21" i="129"/>
  <c r="C21" i="129"/>
  <c r="C20" i="129"/>
  <c r="B20" i="129"/>
  <c r="I26" i="127"/>
  <c r="I25" i="127"/>
  <c r="J49" i="127" l="1"/>
  <c r="J38" i="127"/>
  <c r="J36" i="127"/>
  <c r="D19" i="128"/>
  <c r="F19" i="128" s="1"/>
  <c r="J37" i="127"/>
  <c r="J34" i="127"/>
  <c r="J39" i="127"/>
  <c r="J35" i="127"/>
  <c r="J29" i="127"/>
  <c r="J25" i="127"/>
  <c r="J27" i="127"/>
  <c r="J28" i="127"/>
  <c r="J26" i="127"/>
  <c r="G22" i="127"/>
  <c r="G21" i="127"/>
  <c r="D19" i="129"/>
  <c r="D18" i="129"/>
  <c r="B19" i="129"/>
  <c r="B18" i="129"/>
  <c r="C19" i="129"/>
  <c r="C18" i="129"/>
  <c r="C17" i="129"/>
  <c r="B17" i="129"/>
  <c r="I22" i="127"/>
  <c r="I21" i="127"/>
  <c r="B58" i="129"/>
  <c r="B57" i="129"/>
  <c r="B56" i="129"/>
  <c r="G68" i="127"/>
  <c r="G67" i="127"/>
  <c r="C58" i="129"/>
  <c r="C57" i="129"/>
  <c r="C56" i="129"/>
  <c r="G64" i="127"/>
  <c r="G63" i="127"/>
  <c r="C55" i="129"/>
  <c r="C54" i="129"/>
  <c r="B55" i="129"/>
  <c r="B54" i="129"/>
  <c r="B53" i="129"/>
  <c r="C53" i="129"/>
  <c r="B50" i="129"/>
  <c r="B51" i="129"/>
  <c r="C50" i="129"/>
  <c r="C51" i="129"/>
  <c r="G58" i="127"/>
  <c r="G59" i="127"/>
  <c r="G57" i="127"/>
  <c r="D50" i="129"/>
  <c r="D49" i="129"/>
  <c r="C49" i="129"/>
  <c r="C48" i="129"/>
  <c r="D51" i="129"/>
  <c r="I59" i="127"/>
  <c r="I58" i="127"/>
  <c r="I57" i="127"/>
  <c r="B43" i="129"/>
  <c r="G54" i="127"/>
  <c r="D47" i="129"/>
  <c r="C47" i="129"/>
  <c r="I54" i="127"/>
  <c r="G53" i="127"/>
  <c r="D16" i="129"/>
  <c r="D15" i="129"/>
  <c r="C16" i="129"/>
  <c r="G52" i="127"/>
  <c r="D46" i="129"/>
  <c r="C46" i="129"/>
  <c r="D45" i="129"/>
  <c r="C45" i="129"/>
  <c r="J40" i="127" l="1"/>
  <c r="D17" i="128" s="1"/>
  <c r="J41" i="127"/>
  <c r="J31" i="127"/>
  <c r="J22" i="127"/>
  <c r="J21" i="127"/>
  <c r="J59" i="127"/>
  <c r="J57" i="127"/>
  <c r="J58" i="127"/>
  <c r="J54" i="127"/>
  <c r="J32" i="127" l="1"/>
  <c r="J24" i="127"/>
  <c r="D15" i="128"/>
  <c r="J61" i="127"/>
  <c r="D23" i="128" s="1"/>
  <c r="J23" i="127"/>
  <c r="J56" i="127" l="1"/>
  <c r="I23" i="128"/>
  <c r="J23" i="128"/>
  <c r="J20" i="127"/>
  <c r="D13" i="128"/>
  <c r="I53" i="127"/>
  <c r="I52" i="127"/>
  <c r="G51" i="127"/>
  <c r="D44" i="129"/>
  <c r="C44" i="129"/>
  <c r="I51" i="127"/>
  <c r="C43" i="129"/>
  <c r="J53" i="127" l="1"/>
  <c r="J52" i="127"/>
  <c r="J51" i="127"/>
  <c r="J55" i="127" l="1"/>
  <c r="D21" i="128" s="1"/>
  <c r="F21" i="128" s="1"/>
  <c r="I68" i="127"/>
  <c r="J68" i="127" s="1"/>
  <c r="G18" i="127"/>
  <c r="G17" i="127"/>
  <c r="A4" i="130"/>
  <c r="A3" i="130"/>
  <c r="B7" i="129"/>
  <c r="B6" i="129"/>
  <c r="B5" i="129"/>
  <c r="A4" i="128"/>
  <c r="A3" i="128"/>
  <c r="A2" i="128"/>
  <c r="E42" i="130"/>
  <c r="E41" i="130"/>
  <c r="C43" i="130"/>
  <c r="C42" i="130"/>
  <c r="C41" i="130"/>
  <c r="B38" i="130"/>
  <c r="D24" i="130"/>
  <c r="D19" i="130"/>
  <c r="D16" i="130"/>
  <c r="D13" i="130"/>
  <c r="D25" i="130" s="1"/>
  <c r="B3" i="130"/>
  <c r="F62" i="129" l="1"/>
  <c r="F61" i="129"/>
  <c r="C63" i="129"/>
  <c r="C62" i="129"/>
  <c r="C61" i="129"/>
  <c r="G41" i="128"/>
  <c r="G40" i="128"/>
  <c r="B42" i="128"/>
  <c r="B41" i="128"/>
  <c r="B40" i="128"/>
  <c r="B38" i="128"/>
  <c r="A8" i="128" l="1"/>
  <c r="A7" i="128"/>
  <c r="I67" i="127"/>
  <c r="J67" i="127" s="1"/>
  <c r="J69" i="127" l="1"/>
  <c r="D27" i="128" s="1"/>
  <c r="H23" i="128"/>
  <c r="J66" i="127" l="1"/>
  <c r="G23" i="128"/>
  <c r="I64" i="127"/>
  <c r="J64" i="127" s="1"/>
  <c r="I63" i="127"/>
  <c r="J63" i="127" s="1"/>
  <c r="J65" i="127" l="1"/>
  <c r="D25" i="128" s="1"/>
  <c r="I25" i="128" s="1"/>
  <c r="I18" i="127"/>
  <c r="J18" i="127" s="1"/>
  <c r="I17" i="127"/>
  <c r="J17" i="127" s="1"/>
  <c r="J19" i="127" l="1"/>
  <c r="J27" i="128"/>
  <c r="J35" i="128" s="1"/>
  <c r="I35" i="128"/>
  <c r="J16" i="127" l="1"/>
  <c r="D11" i="128"/>
  <c r="J72" i="127"/>
  <c r="E15" i="128"/>
  <c r="D35" i="128" l="1"/>
  <c r="J13" i="127"/>
  <c r="E13" i="128"/>
  <c r="E17" i="128"/>
  <c r="F17" i="128"/>
  <c r="F35" i="128" s="1"/>
  <c r="G17" i="128"/>
  <c r="E11" i="128"/>
  <c r="G19" i="128"/>
  <c r="H19" i="128"/>
  <c r="J62" i="127"/>
  <c r="D26" i="128" l="1"/>
  <c r="G21" i="128"/>
  <c r="G35" i="128" s="1"/>
  <c r="G34" i="128" s="1"/>
  <c r="H21" i="128"/>
  <c r="H35" i="128" s="1"/>
  <c r="H34" i="128" s="1"/>
  <c r="J34" i="128"/>
  <c r="I34" i="128"/>
  <c r="D12" i="128"/>
  <c r="F34" i="128"/>
  <c r="E35" i="128"/>
  <c r="E34" i="128" s="1"/>
  <c r="D16" i="128"/>
  <c r="D14" i="128"/>
  <c r="D24" i="128"/>
  <c r="D22" i="128"/>
  <c r="D18" i="128"/>
  <c r="D10" i="128"/>
  <c r="D20" i="128"/>
  <c r="L35" i="128" l="1"/>
  <c r="D34" i="128"/>
  <c r="L34" i="128" s="1"/>
  <c r="J50" i="127"/>
</calcChain>
</file>

<file path=xl/sharedStrings.xml><?xml version="1.0" encoding="utf-8"?>
<sst xmlns="http://schemas.openxmlformats.org/spreadsheetml/2006/main" count="340" uniqueCount="216">
  <si>
    <t xml:space="preserve">Planilha Orçamentária </t>
  </si>
  <si>
    <t>ITEM</t>
  </si>
  <si>
    <t>CÓDIGO</t>
  </si>
  <si>
    <t>FONTE</t>
  </si>
  <si>
    <t>DESCRIÇÃO DOS SERVIÇOS</t>
  </si>
  <si>
    <t>QUANT.</t>
  </si>
  <si>
    <t>VALOR (R$)</t>
  </si>
  <si>
    <t>1.1</t>
  </si>
  <si>
    <t>3.1</t>
  </si>
  <si>
    <t>4.1</t>
  </si>
  <si>
    <t>m²</t>
  </si>
  <si>
    <t>4.2</t>
  </si>
  <si>
    <t>5.1</t>
  </si>
  <si>
    <t>3.2</t>
  </si>
  <si>
    <t>1.2</t>
  </si>
  <si>
    <t>2.2</t>
  </si>
  <si>
    <t xml:space="preserve">Subtotal </t>
  </si>
  <si>
    <t>SERVIÇOS PRELIMINARES</t>
  </si>
  <si>
    <t>UN.</t>
  </si>
  <si>
    <t>REVESTIMENTOS INTERNO E EXTERNO</t>
  </si>
  <si>
    <t>Regularização e compactação do fundo de valas</t>
  </si>
  <si>
    <t>CUSTO (R$)</t>
  </si>
  <si>
    <t>PREÇO (R$)</t>
  </si>
  <si>
    <t>Valor TOTAL com BDI</t>
  </si>
  <si>
    <t>SINAPI</t>
  </si>
  <si>
    <t>SETOP</t>
  </si>
  <si>
    <t>Canaleta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</si>
  <si>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</si>
  <si>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</si>
  <si>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</si>
  <si>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</si>
  <si>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</si>
  <si>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</si>
  <si>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</si>
  <si>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</si>
  <si>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</si>
  <si>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</si>
  <si>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Físico %</t>
  </si>
  <si>
    <t>Financeiro</t>
  </si>
  <si>
    <t>TOTAL</t>
  </si>
  <si>
    <t xml:space="preserve"> </t>
  </si>
  <si>
    <t>2.1</t>
  </si>
  <si>
    <t>1.0</t>
  </si>
  <si>
    <t>2.0</t>
  </si>
  <si>
    <t>3.0</t>
  </si>
  <si>
    <t>6.0</t>
  </si>
  <si>
    <t>7.0</t>
  </si>
  <si>
    <t>7.1</t>
  </si>
  <si>
    <t>8.0</t>
  </si>
  <si>
    <t>9.0</t>
  </si>
  <si>
    <t>9.1</t>
  </si>
  <si>
    <t>9.2</t>
  </si>
  <si>
    <t>MEMORIAL DE CALCULO</t>
  </si>
  <si>
    <t>PRAZO DA OBRA: 06 meses</t>
  </si>
  <si>
    <t>JHON KENNEDY DA GUARDA BRITO</t>
  </si>
  <si>
    <t>ENGENHEIRO CIVIL</t>
  </si>
  <si>
    <t>CREA: 224027/D</t>
  </si>
  <si>
    <t>Prefeito Municipal</t>
  </si>
  <si>
    <t xml:space="preserve"> MODELO COMPOSIÇÃO DA TAXA DE BENEFÍCIOS E DESPESAS INDIRETAS</t>
  </si>
  <si>
    <t>Grupo</t>
  </si>
  <si>
    <t>A</t>
  </si>
  <si>
    <t>Despesas indiretas (especificar em %)</t>
  </si>
  <si>
    <t>A.1</t>
  </si>
  <si>
    <t>Administração central</t>
  </si>
  <si>
    <t>A.2</t>
  </si>
  <si>
    <t xml:space="preserve">Seguro e Garantia </t>
  </si>
  <si>
    <t>A =  7,98% Despesas indiretas</t>
  </si>
  <si>
    <t>A.3</t>
  </si>
  <si>
    <t>Outros (Riscos)</t>
  </si>
  <si>
    <t>Total do grupo A</t>
  </si>
  <si>
    <t>B</t>
  </si>
  <si>
    <t>Bonificação (especificar em %)</t>
  </si>
  <si>
    <t>B = 7,00 %  Bonificação</t>
  </si>
  <si>
    <t>B.1</t>
  </si>
  <si>
    <t>Lucro</t>
  </si>
  <si>
    <t>Total do grupo B</t>
  </si>
  <si>
    <t>F = 1,00% Despesas Financeiras</t>
  </si>
  <si>
    <t>F</t>
  </si>
  <si>
    <t>Despesas Financeiras (especificar em %)</t>
  </si>
  <si>
    <t>F.1</t>
  </si>
  <si>
    <t>Despesas Financeiras</t>
  </si>
  <si>
    <t>I = 6,65 % Impostos</t>
  </si>
  <si>
    <t>Total do grupo F</t>
  </si>
  <si>
    <t>I</t>
  </si>
  <si>
    <t>Impostos</t>
  </si>
  <si>
    <t>I.1</t>
  </si>
  <si>
    <t>PIS</t>
  </si>
  <si>
    <t>I.2</t>
  </si>
  <si>
    <t>COFINS</t>
  </si>
  <si>
    <t>I.3</t>
  </si>
  <si>
    <t>ISSQN (Prefeitura Municipal de Ibircacatu-MG</t>
  </si>
  <si>
    <t>BDI</t>
  </si>
  <si>
    <t>Fórmula para o cálculo do B.D.I. ( benefícios e despesas indiretas )</t>
  </si>
  <si>
    <t xml:space="preserve"> BDI (%) =(((1+A) x (1+B) x (1+F) )/(1-I)-1) </t>
  </si>
  <si>
    <t>_____________________________________________________</t>
  </si>
  <si>
    <t>BDI = Calculado 25,01%</t>
  </si>
  <si>
    <t>Assinatura do Representante Legal</t>
  </si>
  <si>
    <t>BDI = Adotado 25,00%</t>
  </si>
  <si>
    <t>* BDI calculado conforme Manual de Orientações para Elaboração de Planilhas Orçamentárias de Obras Públicas Elaborado Pelo TCU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</si>
  <si>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</si>
  <si>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um=1</t>
  </si>
  <si>
    <t>M</t>
  </si>
  <si>
    <t>M³</t>
  </si>
  <si>
    <t>PINTURA</t>
  </si>
  <si>
    <t>Local:  CAMPO DE FUTEBOL NA RUA GUILHERMINO COSTA MACEDO</t>
  </si>
  <si>
    <t>ED-28427</t>
  </si>
  <si>
    <t>ED-17989</t>
  </si>
  <si>
    <t>LOCAÇÃO DE OBRA COM GABARITO DE TÁBUAS CORRIDAS PONTALETADAS A CADA 2,00M, REAPROVEITAMENTO (2X), INCLUSIVE ACOMPANHAMENTO DE EQUIPE TOPOGRÁFICA PARA MARCAÇÃO DE PONTO TOPOGRÁFICO</t>
  </si>
  <si>
    <t>UND</t>
  </si>
  <si>
    <t xml:space="preserve">BASE DO CAMPO </t>
  </si>
  <si>
    <t>M3xKM</t>
  </si>
  <si>
    <t>M²</t>
  </si>
  <si>
    <t>ED-29233</t>
  </si>
  <si>
    <t>TRANSPORTE DE MATERIAL DE QUALQUER NATUREZA EM CAMINHÃO, DISTÂNCIA MAIOR QUE 10KM E MENOR OU IGUAL A 20KM, DENTRO DO PERÍMETRO URBANO, EXCLUSIVE CARGA, INCLUSIVE DESCARGA</t>
  </si>
  <si>
    <t>M=93*2+63*2= 312</t>
  </si>
  <si>
    <t>FECHAMENTO</t>
  </si>
  <si>
    <t>M²=63*2*4+93*2*2</t>
  </si>
  <si>
    <t>PORTA DE ABRIR EM GRADE E TELA - PADRÃO SEDS</t>
  </si>
  <si>
    <t>M²=3,5*2,1*2+1,2*2,1*2</t>
  </si>
  <si>
    <t>ED-50803</t>
  </si>
  <si>
    <t>ED-50496</t>
  </si>
  <si>
    <t>PINTURA ESMALTE BASE SOLVENTE EM TUBO GALVANIZADO, DUAS (2) DEMÃOS, COM APLICAÇÃO MANUAL, INCLUSIVE UMA (1) DEMÃO DE FUNDO ANTICORROSIVO</t>
  </si>
  <si>
    <t>M=23*4*2+33*2*2</t>
  </si>
  <si>
    <t>3.3</t>
  </si>
  <si>
    <t>4.0</t>
  </si>
  <si>
    <t>5.0</t>
  </si>
  <si>
    <t>5.2</t>
  </si>
  <si>
    <t>MOVIMENTO TERRA</t>
  </si>
  <si>
    <t>ED-51110</t>
  </si>
  <si>
    <t>ESCAVAÇÃO MANUAL DE TERRA (DESATERRO MANUAL), INCLUSIVE DESCARGA LATERAL, EXCLUSIVE RETIRADA E TRANSPORTE DO MATERIAL ESCAVADO</t>
  </si>
  <si>
    <t>6.1</t>
  </si>
  <si>
    <t>6.3</t>
  </si>
  <si>
    <t>6.4</t>
  </si>
  <si>
    <t>7.2</t>
  </si>
  <si>
    <t>7.3</t>
  </si>
  <si>
    <t>8.1</t>
  </si>
  <si>
    <t>ED-50727</t>
  </si>
  <si>
    <t>CHAPISCO COM ARGAMASSA, TRAÇO 1:3 (CIMENTO E AREIA), ESP . 5MM, APLICADO EM ALVENARIA/ESTRUTURA DE CONCRETO COM COLHER, INCLUSIVE ARGAMASSA COM PREPARO MECANIZADO</t>
  </si>
  <si>
    <t>ED-50759</t>
  </si>
  <si>
    <t>REBOCO COM ARGAMASSA, TRAÇO 1:7 (CIMENTO E AREIA), ESP. 20MM, APLICAÇÃO MANUAL, INCLUSIVE ARGAMASSA COM PREPARO MECANIZADO, EXCLUSIVE CHAPISCO</t>
  </si>
  <si>
    <t>ED-50516</t>
  </si>
  <si>
    <t>PREPARAÇÃO PARA EMASSAMENTO OU PINTURA (LÁTEX/ ACRÍLICA) EM PAREDE, INCLUSIVE UMA (1) DEMÃO DE SELADOR ACRÍLICO</t>
  </si>
  <si>
    <t>ED-50451</t>
  </si>
  <si>
    <t>PINTURA ACRÍLICA EM PAREDE, DUAS (2) DEMÃOS, COM APLICAÇÃO MANUAL, EXCLUSIVE SELADOR ACRÍLICO E MASSA ACRÍLICA/CORRIDA (PVA)</t>
  </si>
  <si>
    <t>WARLEY FERREIRA LIMA</t>
  </si>
  <si>
    <t>93+93+63+63=312*0,15*0,20</t>
  </si>
  <si>
    <t>312*0,15</t>
  </si>
  <si>
    <t>MURO DE ARRIMO</t>
  </si>
  <si>
    <t>ESTACA BROCA DE CONCRETO, DIÂMETRO DE 30CM, ESCAVAÇÃO MANUAL COM TRADO CONCHA, COM ARMADURA DE ARRANQUE. AF_05/2020</t>
  </si>
  <si>
    <t>MT</t>
  </si>
  <si>
    <t>15+10</t>
  </si>
  <si>
    <t>3.4</t>
  </si>
  <si>
    <t>CORTE E DOBRA DE AÇO CA-50, DIÂMETRO DE 8,0 MM. AF_06/2022</t>
  </si>
  <si>
    <t>CORTE E DOBRA DE AÇO CA-60, DIÂMETRO DE 5,0 MM. AF_06/2022</t>
  </si>
  <si>
    <t>CONCRETO FCK = 20MPA, TRAÇO 1:2,7:3 (EM MASSA SECA DE CIMENTO/ AREIA MÉDIA/ BRITA 1) - PREPARO MECÂNICO COM BETONEIRA 400 L. AF_05/2021</t>
  </si>
  <si>
    <t>3.5</t>
  </si>
  <si>
    <t>KG</t>
  </si>
  <si>
    <t>46+30=76*4*0,395</t>
  </si>
  <si>
    <t>76/0,15=506*0,58=293,48*0,154</t>
  </si>
  <si>
    <t>76*0,15*0,2</t>
  </si>
  <si>
    <t>3.6</t>
  </si>
  <si>
    <t>ALVENARIA DE VEDAÇÃO DE BLOCOS VAZADOS DE CONCRETO DE 14X19X39 CM (ESPESSURA 14 CM) E  PREPARO MANUAL. AF_12/2021</t>
  </si>
  <si>
    <t>14,8+10,65</t>
  </si>
  <si>
    <t xml:space="preserve">MURO DO CAMPO </t>
  </si>
  <si>
    <t>CORTE E DOBRA DE AÇO CA-50, DIÂMETRO DE 10,0 MM. AF_06/2022</t>
  </si>
  <si>
    <t>4.3</t>
  </si>
  <si>
    <t>4.4</t>
  </si>
  <si>
    <t>4.5</t>
  </si>
  <si>
    <t>4.6</t>
  </si>
  <si>
    <t>MONTAGEM E DESMONTAGEM DE FÔRMA DE PILARES RETANGULARES E ESTRUTURAS SIMILARES, PÉ-DIREITO SIMPLES, EM CHAPA DE MADEIRA COMPENSADA PLASTIFICADA, 12 UTILIZAÇÕES. AF_09/2020</t>
  </si>
  <si>
    <t>489,60 CONFORME PROJETO ESTRUTURAL</t>
  </si>
  <si>
    <t>220,8+163,1+163,1+98,5+98,5+334,8</t>
  </si>
  <si>
    <t>5,75+1,69+1,69+2,8+2,8+3,8</t>
  </si>
  <si>
    <t>93+93+63+63=312*0,8</t>
  </si>
  <si>
    <t>DRENAGEM</t>
  </si>
  <si>
    <t>BASE PARA POÇO DE VISITA CIRCULAR PARA ESGOTO, EM CONCRETO PRÉ-MOLDADO, DIÂMETRO INTERNO = 1,50 M, PROFUNDIDADE = 1,35 M, EXCLUINDO TAMPÃO. AF_12/2020</t>
  </si>
  <si>
    <t>ED-5371</t>
  </si>
  <si>
    <t>TUBO PERFURADO CORRUGADO EM PEAD PARA DRENAGEM, DN 100MM(4"), EXCLUSIVE ESCAVAÇÃO DE VALA E APLICAÇÃO DE MATERIAL DRENANTE</t>
  </si>
  <si>
    <t>ED-5376</t>
  </si>
  <si>
    <t>TUBO PERFURADO CORRUGADO EM PEAD PARA DRENAGEM, DN 200MM(8"), EXCLUSIVE ESCAVAÇÃO DE VALA E APLICAÇÃO DE MATERIAL DRENANTE</t>
  </si>
  <si>
    <t>JUNÇÃO SIMPLES, PVC, SERIE R, ÁGUA PLUVIAL, DN 100 X 100 MM, JUNTA ELÁSTICA, FORNECIDO E INSTALADO EM RAMAL DE ENCAMINHAMENTO. AF_06/2022</t>
  </si>
  <si>
    <t>ENCHIMENTO DE BRITA PARA DRENO, LANÇAMENTO MANUAL. AF_07/2021</t>
  </si>
  <si>
    <t>ESCAVAÇÃO VERTICAL PARA EDIFICAÇÃO, COM CARGA, DESCARGA E TRANSPORTE DE SOLO DE 1ª CATEGORIA, COM ESCAVADEIRA HIDRÁULICA (CAÇAMBA: 1,2 M³ / 155 HP), FROTA DE 3 CAMINHÕES BASCULANTES DE 18 M³, DMT ATÉ 1 KM E VELOCIDADE MÉDIA 14 KM/H. AF_05/2020</t>
  </si>
  <si>
    <t>5.3</t>
  </si>
  <si>
    <t>5.4</t>
  </si>
  <si>
    <t>5.5</t>
  </si>
  <si>
    <t>5.6</t>
  </si>
  <si>
    <t>111+55+53+580</t>
  </si>
  <si>
    <t>90+60</t>
  </si>
  <si>
    <t>799+150=949*0,3*0,3</t>
  </si>
  <si>
    <t>949*0,3*0,3</t>
  </si>
  <si>
    <t>M³= 63*96*0,08</t>
  </si>
  <si>
    <t>6.2</t>
  </si>
  <si>
    <t>93*63</t>
  </si>
  <si>
    <t>REATERRO MANUAL DE VALAS, COM COMPACTADOR DE SOLOS DE PERCUSSÃO. AF_08/2023</t>
  </si>
  <si>
    <t>COMPACTAÇÃO MECÂNICA DE SOLO PARA EXECUÇÃO DE RADIER, PISO DE CONCRETO OU LAJE SOBRE SOLO, COM COMPACTADOR DE SOLOS TIPO PLACA VIBRATÓRIA. AF_09/2021</t>
  </si>
  <si>
    <t>46+30=76*0,7</t>
  </si>
  <si>
    <t>ALAMBRADO PARA QUADRA POLIESPORTIVA, ESTRUTURADO POR TUBOS DE ACO GALVANIZADO, (MONTANTES COM DIAMETRO 2", TRAVESSAS E ESCORAS COM DIÂMETRO 1 ¼"), COM TELA DE ARAME GALVANIZADO, FIO 14 BWG E MALHA QUADRADA 5X5CM (EXCETO MURETA). AF_03/2021</t>
  </si>
  <si>
    <t>8.2</t>
  </si>
  <si>
    <t>312*1*2</t>
  </si>
  <si>
    <t>IBIRACATU, 10 DE MARÇO DE 2026</t>
  </si>
  <si>
    <t>7.4</t>
  </si>
  <si>
    <t>TRAVE DE FUTEBOL DE CAMPO OFICIAL COM REDE, EM TUBO DE AÇO, DIÂMETRO DE 3", COMPRIMENTO 732CM, ALTURA 244CM, INCLUSIVE TRATAMENTO ANTICORROSIVO E PINTURA</t>
  </si>
  <si>
    <t>96-25=71*0,5</t>
  </si>
  <si>
    <t>4.7</t>
  </si>
  <si>
    <t>5.7</t>
  </si>
  <si>
    <t>GEOTÊXTIL NÃO TECIDO 100% POLIÉSTER, RESISTÊNCIA A TRAÇÃO DE 14 KN/M (RT - 14), INSTALADO EM DRENO - FORNECIMENTO E INSTALAÇÃO. AF_07/2021</t>
  </si>
  <si>
    <t>799+150=949/2</t>
  </si>
  <si>
    <t>468,82/30=15,62*118*2=</t>
  </si>
  <si>
    <t xml:space="preserve">Obra: CONSTRUÇÃO DE CAMPO DE FUTEBOL COM GRAMA SINTETICA NO BAIRRO SANTO ANDRE </t>
  </si>
  <si>
    <t>ALVENARIA DE VEDAÇÃO DE BLOCOS CERÂMICOS FURADOS NA VERTICAL DE 14X19X39 CM (ESPESSURA 14 CM) E ARGAMASSA DE ASSENTAMENTO COM PREPARO EM BETONEIRA. AF_12/2021</t>
  </si>
  <si>
    <t>Data de preço: sinapi 09/2025</t>
  </si>
  <si>
    <t>LASTRO DE BRITA COM PEDRA BRITADA NÚMERO 0 E 2, INCLUSIVE ADENSAMENTO E APILOAMENTO MANUAL</t>
  </si>
  <si>
    <t>ED-49813</t>
  </si>
  <si>
    <t>Coordenadas Geográficas:  LATITUDE: -15.667253° LONGITUDE: -44.162211°</t>
  </si>
  <si>
    <t>Obra Numero: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</si>
</sst>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&quot;BDI&quot;\ \=\ #.0\ %"/>
    <numFmt numFmtId="180" formatCode="&quot;R$&quot;\ #,##0.00"/>
    <numFmt numFmtId="181" formatCode="0.00;[Red]0.00"/>
    <numFmt numFmtId="182" formatCode="&quot;R$ &quot;#,##0.00"/>
    <numFmt numFmtId="183" formatCode="&quot;R$&quot;\ #,##0.00;[Red]&quot;R$&quot;\ #,##0.00"/>
  </numFmts>
  <fonts count="53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b/>
      <sz val="16"/>
      <name val="Arial"/>
      <family val="2"/>
    </font>
    <font>
      <sz val="10"/>
      <name val="Arial"/>
    </font>
    <font>
      <sz val="10"/>
      <name val="Arial1"/>
    </font>
    <font>
      <sz val="10"/>
      <name val="Liberation Sans Narrow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rgb="FF000000"/>
      <name val="Times New Roman"/>
      <family val="1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09">
    <xf numFmtId="0" fontId="0" fillId="0" borderId="0"/>
    <xf numFmtId="0" fontId="14" fillId="0" borderId="0" applyNumberFormat="0" applyBorder="0" applyProtection="0"/>
    <xf numFmtId="0" fontId="14" fillId="0" borderId="0" applyNumberFormat="0" applyBorder="0" applyProtection="0"/>
    <xf numFmtId="165" fontId="14" fillId="0" borderId="0" applyBorder="0" applyProtection="0"/>
    <xf numFmtId="165" fontId="14" fillId="0" borderId="0" applyBorder="0" applyProtection="0"/>
    <xf numFmtId="0" fontId="15" fillId="0" borderId="0" applyNumberFormat="0" applyBorder="0" applyProtection="0"/>
    <xf numFmtId="0" fontId="14" fillId="0" borderId="0" applyNumberFormat="0" applyBorder="0" applyProtection="0"/>
    <xf numFmtId="166" fontId="15" fillId="0" borderId="0" applyBorder="0" applyProtection="0"/>
    <xf numFmtId="0" fontId="16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 textRotation="90"/>
    </xf>
    <xf numFmtId="0" fontId="11" fillId="0" borderId="0"/>
    <xf numFmtId="9" fontId="11" fillId="0" borderId="0" applyFont="0" applyFill="0" applyBorder="0" applyAlignment="0" applyProtection="0"/>
    <xf numFmtId="0" fontId="17" fillId="0" borderId="0" applyNumberFormat="0" applyBorder="0" applyProtection="0"/>
    <xf numFmtId="167" fontId="17" fillId="0" borderId="0" applyBorder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4" fillId="0" borderId="0" applyBorder="0" applyProtection="0"/>
    <xf numFmtId="0" fontId="11" fillId="0" borderId="0"/>
    <xf numFmtId="0" fontId="11" fillId="0" borderId="0"/>
    <xf numFmtId="0" fontId="11" fillId="0" borderId="0"/>
    <xf numFmtId="0" fontId="18" fillId="0" borderId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0" fillId="0" borderId="0"/>
    <xf numFmtId="0" fontId="9" fillId="0" borderId="0"/>
    <xf numFmtId="0" fontId="21" fillId="0" borderId="0"/>
    <xf numFmtId="164" fontId="13" fillId="0" borderId="0" applyFont="0" applyFill="0" applyBorder="0" applyAlignment="0" applyProtection="0"/>
    <xf numFmtId="0" fontId="18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 applyNumberFormat="0" applyBorder="0" applyProtection="0"/>
    <xf numFmtId="0" fontId="22" fillId="0" borderId="0" applyNumberFormat="0" applyFill="0" applyBorder="0" applyAlignment="0" applyProtection="0">
      <alignment vertical="top"/>
      <protection locked="0"/>
    </xf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23" fillId="0" borderId="0"/>
    <xf numFmtId="0" fontId="20" fillId="0" borderId="0"/>
    <xf numFmtId="0" fontId="8" fillId="0" borderId="0"/>
    <xf numFmtId="9" fontId="18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16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6" fillId="0" borderId="0"/>
    <xf numFmtId="9" fontId="25" fillId="0" borderId="0" applyFont="0" applyFill="0" applyBorder="0" applyAlignment="0" applyProtection="0"/>
    <xf numFmtId="0" fontId="27" fillId="0" borderId="0"/>
    <xf numFmtId="168" fontId="11" fillId="0" borderId="0" applyFont="0" applyFill="0" applyBorder="0" applyAlignment="0" applyProtection="0"/>
    <xf numFmtId="169" fontId="28" fillId="0" borderId="0">
      <protection locked="0"/>
    </xf>
    <xf numFmtId="0" fontId="12" fillId="5" borderId="13" applyFill="0" applyBorder="0" applyAlignment="0" applyProtection="0">
      <alignment vertical="center"/>
      <protection locked="0"/>
    </xf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38" fontId="30" fillId="2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31" fillId="0" borderId="0"/>
    <xf numFmtId="10" fontId="30" fillId="6" borderId="1" applyNumberFormat="0" applyBorder="0" applyAlignment="0" applyProtection="0"/>
    <xf numFmtId="0" fontId="11" fillId="0" borderId="0">
      <alignment horizontal="centerContinuous" vertical="justify"/>
    </xf>
    <xf numFmtId="0" fontId="32" fillId="0" borderId="0" applyAlignment="0">
      <alignment horizontal="center"/>
    </xf>
    <xf numFmtId="174" fontId="33" fillId="0" borderId="0"/>
    <xf numFmtId="0" fontId="34" fillId="0" borderId="0">
      <alignment horizontal="left" vertical="center" indent="12"/>
    </xf>
    <xf numFmtId="0" fontId="30" fillId="0" borderId="13" applyBorder="0">
      <alignment horizontal="left" vertical="center" wrapText="1" indent="2"/>
      <protection locked="0"/>
    </xf>
    <xf numFmtId="0" fontId="30" fillId="0" borderId="13" applyBorder="0">
      <alignment horizontal="left" vertical="center" wrapText="1" indent="3"/>
      <protection locked="0"/>
    </xf>
    <xf numFmtId="10" fontId="11" fillId="0" borderId="0" applyFont="0" applyFill="0" applyBorder="0" applyAlignment="0" applyProtection="0"/>
    <xf numFmtId="175" fontId="28" fillId="0" borderId="0">
      <protection locked="0"/>
    </xf>
    <xf numFmtId="175" fontId="28" fillId="0" borderId="0">
      <protection locked="0"/>
    </xf>
    <xf numFmtId="176" fontId="28" fillId="0" borderId="0">
      <protection locked="0"/>
    </xf>
    <xf numFmtId="38" fontId="24" fillId="0" borderId="0" applyFont="0" applyFill="0" applyBorder="0" applyAlignment="0" applyProtection="0"/>
    <xf numFmtId="177" fontId="35" fillId="0" borderId="0">
      <protection locked="0"/>
    </xf>
    <xf numFmtId="178" fontId="25" fillId="0" borderId="0" applyFont="0" applyFill="0" applyBorder="0" applyAlignment="0" applyProtection="0"/>
    <xf numFmtId="0" fontId="24" fillId="0" borderId="0"/>
    <xf numFmtId="0" fontId="36" fillId="0" borderId="0">
      <protection locked="0"/>
    </xf>
    <xf numFmtId="0" fontId="36" fillId="0" borderId="0">
      <protection locked="0"/>
    </xf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39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8" fillId="0" borderId="0" applyFont="0" applyFill="0" applyBorder="0" applyAlignment="0" applyProtection="0"/>
  </cellStyleXfs>
  <cellXfs count="263">
    <xf numFmtId="0" fontId="0" fillId="0" borderId="0" xfId="0"/>
    <xf numFmtId="0" fontId="11" fillId="0" borderId="12" xfId="0" applyFont="1" applyBorder="1" applyAlignment="1">
      <alignment horizontal="center" vertical="center" wrapText="1"/>
    </xf>
    <xf numFmtId="0" fontId="12" fillId="0" borderId="0" xfId="10" applyFont="1" applyAlignment="1">
      <alignment horizontal="center" vertical="center" wrapText="1"/>
    </xf>
    <xf numFmtId="0" fontId="12" fillId="0" borderId="0" xfId="10" applyFont="1" applyAlignment="1">
      <alignment horizontal="center" wrapText="1"/>
    </xf>
    <xf numFmtId="0" fontId="11" fillId="0" borderId="0" xfId="10" applyAlignment="1">
      <alignment horizontal="left" vertical="center" wrapText="1"/>
    </xf>
    <xf numFmtId="0" fontId="11" fillId="0" borderId="0" xfId="10" applyAlignment="1">
      <alignment vertical="center" wrapText="1"/>
    </xf>
    <xf numFmtId="0" fontId="11" fillId="0" borderId="0" xfId="10" applyAlignment="1">
      <alignment vertical="center"/>
    </xf>
    <xf numFmtId="0" fontId="11" fillId="0" borderId="0" xfId="10" applyAlignment="1">
      <alignment horizontal="center" vertical="center"/>
    </xf>
    <xf numFmtId="0" fontId="11" fillId="0" borderId="0" xfId="10" applyAlignment="1">
      <alignment horizontal="center"/>
    </xf>
    <xf numFmtId="0" fontId="11" fillId="0" borderId="0" xfId="10" applyAlignment="1">
      <alignment horizontal="left" vertical="center"/>
    </xf>
    <xf numFmtId="0" fontId="12" fillId="0" borderId="0" xfId="10" applyFont="1" applyAlignment="1">
      <alignment vertical="center"/>
    </xf>
    <xf numFmtId="165" fontId="40" fillId="0" borderId="1" xfId="4" applyFont="1" applyBorder="1" applyAlignment="1">
      <alignment horizontal="center" vertical="center" wrapText="1"/>
    </xf>
    <xf numFmtId="164" fontId="11" fillId="0" borderId="0" xfId="26" applyFont="1" applyFill="1" applyAlignment="1">
      <alignment vertical="center"/>
    </xf>
    <xf numFmtId="164" fontId="11" fillId="0" borderId="0" xfId="26" applyFont="1" applyFill="1" applyAlignment="1">
      <alignment horizontal="center" vertical="center"/>
    </xf>
    <xf numFmtId="164" fontId="11" fillId="0" borderId="0" xfId="26" applyFont="1" applyFill="1" applyBorder="1" applyAlignment="1">
      <alignment vertical="center"/>
    </xf>
    <xf numFmtId="164" fontId="11" fillId="0" borderId="0" xfId="26" applyFont="1" applyFill="1" applyBorder="1" applyAlignment="1">
      <alignment horizontal="center" vertical="center"/>
    </xf>
    <xf numFmtId="164" fontId="12" fillId="2" borderId="1" xfId="26" applyFont="1" applyFill="1" applyBorder="1" applyAlignment="1">
      <alignment vertical="center"/>
    </xf>
    <xf numFmtId="164" fontId="12" fillId="3" borderId="1" xfId="26" applyFont="1" applyFill="1" applyBorder="1" applyAlignment="1">
      <alignment vertical="center"/>
    </xf>
    <xf numFmtId="164" fontId="11" fillId="2" borderId="1" xfId="26" applyFont="1" applyFill="1" applyBorder="1" applyAlignment="1">
      <alignment vertical="center"/>
    </xf>
    <xf numFmtId="164" fontId="11" fillId="0" borderId="0" xfId="26" applyFont="1" applyFill="1" applyBorder="1" applyAlignment="1">
      <alignment vertical="center" wrapText="1"/>
    </xf>
    <xf numFmtId="164" fontId="11" fillId="0" borderId="0" xfId="26" applyFont="1" applyFill="1" applyBorder="1" applyAlignment="1">
      <alignment horizontal="center" vertical="center" wrapText="1"/>
    </xf>
    <xf numFmtId="164" fontId="12" fillId="0" borderId="0" xfId="26" applyFont="1" applyFill="1" applyBorder="1" applyAlignment="1">
      <alignment horizontal="center" vertical="center"/>
    </xf>
    <xf numFmtId="164" fontId="12" fillId="0" borderId="0" xfId="26" applyFont="1" applyFill="1" applyBorder="1" applyAlignment="1">
      <alignment vertical="center"/>
    </xf>
    <xf numFmtId="164" fontId="12" fillId="0" borderId="1" xfId="26" applyFont="1" applyFill="1" applyBorder="1" applyAlignment="1">
      <alignment horizontal="center" vertical="center"/>
    </xf>
    <xf numFmtId="0" fontId="11" fillId="2" borderId="1" xfId="10" applyFill="1" applyBorder="1" applyAlignment="1">
      <alignment vertical="center"/>
    </xf>
    <xf numFmtId="164" fontId="11" fillId="0" borderId="1" xfId="14" applyFont="1" applyFill="1" applyBorder="1" applyAlignment="1">
      <alignment horizontal="right" vertical="center"/>
    </xf>
    <xf numFmtId="164" fontId="11" fillId="0" borderId="0" xfId="14" applyFont="1" applyFill="1" applyAlignment="1">
      <alignment vertical="center"/>
    </xf>
    <xf numFmtId="164" fontId="11" fillId="0" borderId="0" xfId="14" applyFont="1" applyFill="1" applyBorder="1" applyAlignment="1">
      <alignment vertical="center"/>
    </xf>
    <xf numFmtId="164" fontId="12" fillId="2" borderId="1" xfId="14" applyFont="1" applyFill="1" applyBorder="1" applyAlignment="1">
      <alignment vertical="center"/>
    </xf>
    <xf numFmtId="164" fontId="12" fillId="0" borderId="0" xfId="14" applyFont="1" applyFill="1" applyBorder="1" applyAlignment="1">
      <alignment vertical="center"/>
    </xf>
    <xf numFmtId="0" fontId="12" fillId="0" borderId="13" xfId="10" applyFont="1" applyBorder="1" applyAlignment="1">
      <alignment vertical="center" wrapText="1"/>
    </xf>
    <xf numFmtId="0" fontId="12" fillId="0" borderId="10" xfId="10" applyFont="1" applyBorder="1" applyAlignment="1">
      <alignment vertical="center" wrapText="1"/>
    </xf>
    <xf numFmtId="0" fontId="12" fillId="0" borderId="14" xfId="10" applyFont="1" applyBorder="1" applyAlignment="1">
      <alignment horizontal="right" vertical="center" wrapText="1"/>
    </xf>
    <xf numFmtId="49" fontId="12" fillId="2" borderId="13" xfId="10" applyNumberFormat="1" applyFont="1" applyFill="1" applyBorder="1" applyAlignment="1">
      <alignment vertical="center"/>
    </xf>
    <xf numFmtId="49" fontId="12" fillId="2" borderId="10" xfId="10" applyNumberFormat="1" applyFont="1" applyFill="1" applyBorder="1" applyAlignment="1">
      <alignment vertical="center"/>
    </xf>
    <xf numFmtId="49" fontId="12" fillId="2" borderId="14" xfId="10" applyNumberFormat="1" applyFont="1" applyFill="1" applyBorder="1" applyAlignment="1">
      <alignment horizontal="right" vertical="center"/>
    </xf>
    <xf numFmtId="0" fontId="11" fillId="0" borderId="6" xfId="10" applyBorder="1" applyAlignment="1">
      <alignment vertical="center" wrapText="1"/>
    </xf>
    <xf numFmtId="0" fontId="19" fillId="0" borderId="6" xfId="10" applyFont="1" applyBorder="1" applyAlignment="1">
      <alignment vertical="center" wrapText="1"/>
    </xf>
    <xf numFmtId="164" fontId="11" fillId="0" borderId="1" xfId="14" applyFont="1" applyFill="1" applyBorder="1" applyAlignment="1">
      <alignment vertical="center"/>
    </xf>
    <xf numFmtId="164" fontId="12" fillId="0" borderId="1" xfId="14" applyFont="1" applyFill="1" applyBorder="1" applyAlignment="1">
      <alignment vertical="center" wrapText="1"/>
    </xf>
    <xf numFmtId="49" fontId="12" fillId="3" borderId="2" xfId="10" applyNumberFormat="1" applyFont="1" applyFill="1" applyBorder="1" applyAlignment="1">
      <alignment horizontal="center" vertical="center" wrapText="1"/>
    </xf>
    <xf numFmtId="164" fontId="12" fillId="3" borderId="11" xfId="26" applyFont="1" applyFill="1" applyBorder="1" applyAlignment="1">
      <alignment horizontal="center" vertical="center" wrapText="1"/>
    </xf>
    <xf numFmtId="4" fontId="12" fillId="3" borderId="2" xfId="10" applyNumberFormat="1" applyFont="1" applyFill="1" applyBorder="1" applyAlignment="1">
      <alignment horizontal="center" vertical="center" wrapText="1"/>
    </xf>
    <xf numFmtId="4" fontId="12" fillId="3" borderId="3" xfId="10" applyNumberFormat="1" applyFont="1" applyFill="1" applyBorder="1" applyAlignment="1">
      <alignment horizontal="center" vertical="center" wrapText="1"/>
    </xf>
    <xf numFmtId="0" fontId="11" fillId="0" borderId="0" xfId="10" applyAlignment="1">
      <alignment horizontal="center" vertical="center" wrapText="1"/>
    </xf>
    <xf numFmtId="49" fontId="12" fillId="3" borderId="9" xfId="1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79" fontId="12" fillId="0" borderId="0" xfId="10" applyNumberFormat="1" applyFont="1" applyAlignment="1">
      <alignment horizontal="right" vertical="center" indent="1"/>
    </xf>
    <xf numFmtId="180" fontId="12" fillId="0" borderId="1" xfId="26" applyNumberFormat="1" applyFont="1" applyFill="1" applyBorder="1" applyAlignment="1">
      <alignment horizontal="right" vertical="center" indent="1"/>
    </xf>
    <xf numFmtId="0" fontId="11" fillId="0" borderId="12" xfId="0" applyFont="1" applyBorder="1" applyAlignment="1">
      <alignment horizontal="left" vertical="center" wrapText="1"/>
    </xf>
    <xf numFmtId="164" fontId="12" fillId="0" borderId="0" xfId="26" applyFont="1" applyFill="1" applyBorder="1" applyAlignment="1">
      <alignment horizontal="center" vertical="center" wrapText="1"/>
    </xf>
    <xf numFmtId="0" fontId="11" fillId="0" borderId="1" xfId="236" applyBorder="1" applyAlignment="1">
      <alignment horizontal="left" vertical="center" wrapText="1"/>
    </xf>
    <xf numFmtId="0" fontId="11" fillId="0" borderId="1" xfId="10" applyBorder="1" applyAlignment="1">
      <alignment horizontal="left" vertical="center" wrapText="1"/>
    </xf>
    <xf numFmtId="0" fontId="11" fillId="0" borderId="1" xfId="10" applyBorder="1" applyAlignment="1">
      <alignment horizontal="center" vertical="center" wrapText="1"/>
    </xf>
    <xf numFmtId="0" fontId="11" fillId="0" borderId="1" xfId="10" applyBorder="1" applyAlignment="1">
      <alignment horizontal="center" vertical="center"/>
    </xf>
    <xf numFmtId="0" fontId="12" fillId="2" borderId="1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2" fillId="0" borderId="0" xfId="10" applyFont="1" applyAlignment="1">
      <alignment horizontal="center"/>
    </xf>
    <xf numFmtId="0" fontId="12" fillId="0" borderId="0" xfId="10" applyFont="1" applyAlignment="1">
      <alignment horizontal="center" vertical="center"/>
    </xf>
    <xf numFmtId="0" fontId="12" fillId="0" borderId="1" xfId="10" applyFont="1" applyBorder="1" applyAlignment="1">
      <alignment horizontal="left" vertical="center"/>
    </xf>
    <xf numFmtId="0" fontId="12" fillId="0" borderId="1" xfId="10" applyFont="1" applyBorder="1" applyAlignment="1">
      <alignment horizontal="center" vertical="center"/>
    </xf>
    <xf numFmtId="43" fontId="12" fillId="0" borderId="1" xfId="10" applyNumberFormat="1" applyFont="1" applyBorder="1" applyAlignment="1">
      <alignment vertical="center"/>
    </xf>
    <xf numFmtId="0" fontId="12" fillId="2" borderId="1" xfId="10" applyFont="1" applyFill="1" applyBorder="1" applyAlignment="1">
      <alignment horizontal="center" vertical="center"/>
    </xf>
    <xf numFmtId="0" fontId="12" fillId="0" borderId="1" xfId="10" applyFont="1" applyBorder="1" applyAlignment="1">
      <alignment vertical="center" wrapText="1"/>
    </xf>
    <xf numFmtId="0" fontId="11" fillId="4" borderId="1" xfId="10" applyFill="1" applyBorder="1" applyAlignment="1">
      <alignment horizontal="center" vertical="center"/>
    </xf>
    <xf numFmtId="0" fontId="11" fillId="0" borderId="1" xfId="242" applyBorder="1" applyAlignment="1">
      <alignment horizontal="center" vertical="center"/>
    </xf>
    <xf numFmtId="0" fontId="11" fillId="0" borderId="1" xfId="307" applyBorder="1" applyAlignment="1">
      <alignment horizontal="center" vertical="center"/>
    </xf>
    <xf numFmtId="0" fontId="11" fillId="0" borderId="1" xfId="307" applyBorder="1" applyAlignment="1">
      <alignment horizontal="left" vertical="center" wrapText="1"/>
    </xf>
    <xf numFmtId="10" fontId="12" fillId="0" borderId="1" xfId="26" applyNumberFormat="1" applyFont="1" applyFill="1" applyBorder="1" applyAlignment="1">
      <alignment vertical="center"/>
    </xf>
    <xf numFmtId="181" fontId="41" fillId="0" borderId="15" xfId="0" applyNumberFormat="1" applyFont="1" applyBorder="1" applyAlignment="1">
      <alignment horizontal="center" vertical="center"/>
    </xf>
    <xf numFmtId="181" fontId="41" fillId="0" borderId="15" xfId="0" applyNumberFormat="1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0" fillId="7" borderId="9" xfId="0" applyFill="1" applyBorder="1"/>
    <xf numFmtId="0" fontId="0" fillId="7" borderId="16" xfId="0" applyFill="1" applyBorder="1"/>
    <xf numFmtId="0" fontId="0" fillId="7" borderId="16" xfId="0" applyFill="1" applyBorder="1" applyAlignment="1">
      <alignment wrapText="1"/>
    </xf>
    <xf numFmtId="0" fontId="0" fillId="7" borderId="17" xfId="0" applyFill="1" applyBorder="1"/>
    <xf numFmtId="0" fontId="0" fillId="7" borderId="0" xfId="0" applyFill="1"/>
    <xf numFmtId="0" fontId="0" fillId="7" borderId="0" xfId="0" applyFill="1" applyAlignment="1">
      <alignment wrapText="1"/>
    </xf>
    <xf numFmtId="0" fontId="12" fillId="7" borderId="18" xfId="0" applyFont="1" applyFill="1" applyBorder="1" applyAlignment="1">
      <alignment horizontal="centerContinuous" vertical="center"/>
    </xf>
    <xf numFmtId="0" fontId="12" fillId="7" borderId="2" xfId="0" applyFont="1" applyFill="1" applyBorder="1" applyAlignment="1">
      <alignment horizontal="centerContinuous" vertical="center"/>
    </xf>
    <xf numFmtId="0" fontId="12" fillId="7" borderId="3" xfId="0" applyFont="1" applyFill="1" applyBorder="1" applyAlignment="1">
      <alignment horizontal="centerContinuous" vertical="center"/>
    </xf>
    <xf numFmtId="0" fontId="12" fillId="7" borderId="19" xfId="0" applyFont="1" applyFill="1" applyBorder="1" applyAlignment="1">
      <alignment horizontal="left" vertical="center"/>
    </xf>
    <xf numFmtId="0" fontId="12" fillId="7" borderId="21" xfId="0" applyFont="1" applyFill="1" applyBorder="1" applyAlignment="1">
      <alignment horizontal="left" vertical="center"/>
    </xf>
    <xf numFmtId="0" fontId="12" fillId="7" borderId="22" xfId="0" applyFont="1" applyFill="1" applyBorder="1" applyAlignment="1">
      <alignment horizontal="left" vertical="center"/>
    </xf>
    <xf numFmtId="0" fontId="12" fillId="7" borderId="23" xfId="0" applyFont="1" applyFill="1" applyBorder="1" applyAlignment="1">
      <alignment horizontal="left" vertical="center"/>
    </xf>
    <xf numFmtId="182" fontId="12" fillId="7" borderId="23" xfId="0" applyNumberFormat="1" applyFont="1" applyFill="1" applyBorder="1" applyAlignment="1">
      <alignment horizontal="left" vertical="center"/>
    </xf>
    <xf numFmtId="0" fontId="12" fillId="7" borderId="24" xfId="0" applyFont="1" applyFill="1" applyBorder="1" applyAlignment="1">
      <alignment vertical="center"/>
    </xf>
    <xf numFmtId="0" fontId="12" fillId="7" borderId="12" xfId="0" applyFont="1" applyFill="1" applyBorder="1" applyAlignment="1">
      <alignment horizontal="left" vertical="center"/>
    </xf>
    <xf numFmtId="0" fontId="12" fillId="7" borderId="25" xfId="0" applyFont="1" applyFill="1" applyBorder="1" applyAlignment="1">
      <alignment horizontal="left" vertical="center"/>
    </xf>
    <xf numFmtId="0" fontId="12" fillId="7" borderId="26" xfId="0" applyFont="1" applyFill="1" applyBorder="1" applyAlignment="1">
      <alignment horizontal="left" vertical="center"/>
    </xf>
    <xf numFmtId="0" fontId="12" fillId="7" borderId="27" xfId="0" applyFont="1" applyFill="1" applyBorder="1" applyAlignment="1">
      <alignment horizontal="left" vertical="center"/>
    </xf>
    <xf numFmtId="0" fontId="12" fillId="7" borderId="28" xfId="0" applyFont="1" applyFill="1" applyBorder="1" applyAlignment="1">
      <alignment horizontal="left" vertical="center"/>
    </xf>
    <xf numFmtId="0" fontId="12" fillId="7" borderId="29" xfId="0" applyFont="1" applyFill="1" applyBorder="1" applyAlignment="1">
      <alignment horizontal="left" vertical="center"/>
    </xf>
    <xf numFmtId="0" fontId="12" fillId="7" borderId="30" xfId="0" applyFont="1" applyFill="1" applyBorder="1" applyAlignment="1">
      <alignment horizontal="left" vertical="center"/>
    </xf>
    <xf numFmtId="0" fontId="12" fillId="7" borderId="31" xfId="0" applyFont="1" applyFill="1" applyBorder="1" applyAlignment="1">
      <alignment horizontal="center" vertical="center"/>
    </xf>
    <xf numFmtId="0" fontId="12" fillId="7" borderId="32" xfId="0" applyFont="1" applyFill="1" applyBorder="1" applyAlignment="1">
      <alignment horizontal="center" vertical="center"/>
    </xf>
    <xf numFmtId="0" fontId="12" fillId="7" borderId="22" xfId="0" applyFont="1" applyFill="1" applyBorder="1" applyAlignment="1">
      <alignment horizontal="center" vertical="center"/>
    </xf>
    <xf numFmtId="0" fontId="12" fillId="7" borderId="32" xfId="0" applyFont="1" applyFill="1" applyBorder="1" applyAlignment="1">
      <alignment horizontal="center" vertical="center" wrapText="1"/>
    </xf>
    <xf numFmtId="0" fontId="12" fillId="7" borderId="33" xfId="0" applyFont="1" applyFill="1" applyBorder="1" applyAlignment="1">
      <alignment horizontal="center" vertical="center"/>
    </xf>
    <xf numFmtId="0" fontId="42" fillId="0" borderId="34" xfId="0" applyFont="1" applyBorder="1" applyAlignment="1">
      <alignment horizontal="centerContinuous" vertical="center" wrapText="1"/>
    </xf>
    <xf numFmtId="0" fontId="42" fillId="0" borderId="35" xfId="0" applyFont="1" applyBorder="1" applyAlignment="1">
      <alignment horizontal="left" vertical="center" wrapText="1"/>
    </xf>
    <xf numFmtId="49" fontId="43" fillId="7" borderId="36" xfId="0" applyNumberFormat="1" applyFont="1" applyFill="1" applyBorder="1" applyAlignment="1">
      <alignment horizontal="center" vertical="top" wrapText="1"/>
    </xf>
    <xf numFmtId="10" fontId="42" fillId="7" borderId="36" xfId="0" applyNumberFormat="1" applyFont="1" applyFill="1" applyBorder="1" applyAlignment="1">
      <alignment vertical="top" wrapText="1"/>
    </xf>
    <xf numFmtId="10" fontId="43" fillId="7" borderId="36" xfId="0" applyNumberFormat="1" applyFont="1" applyFill="1" applyBorder="1" applyAlignment="1">
      <alignment vertical="top" wrapText="1"/>
    </xf>
    <xf numFmtId="10" fontId="43" fillId="7" borderId="36" xfId="14" applyNumberFormat="1" applyFont="1" applyFill="1" applyBorder="1" applyAlignment="1">
      <alignment vertical="top" wrapText="1"/>
    </xf>
    <xf numFmtId="10" fontId="43" fillId="7" borderId="37" xfId="0" applyNumberFormat="1" applyFont="1" applyFill="1" applyBorder="1" applyAlignment="1">
      <alignment vertical="top" wrapText="1"/>
    </xf>
    <xf numFmtId="0" fontId="42" fillId="0" borderId="38" xfId="0" applyFont="1" applyBorder="1" applyAlignment="1">
      <alignment horizontal="centerContinuous" vertical="center" wrapText="1"/>
    </xf>
    <xf numFmtId="0" fontId="42" fillId="0" borderId="40" xfId="0" applyFont="1" applyBorder="1" applyAlignment="1">
      <alignment horizontal="left" vertical="center" wrapText="1"/>
    </xf>
    <xf numFmtId="49" fontId="43" fillId="7" borderId="39" xfId="0" applyNumberFormat="1" applyFont="1" applyFill="1" applyBorder="1" applyAlignment="1">
      <alignment horizontal="center" vertical="top" wrapText="1"/>
    </xf>
    <xf numFmtId="182" fontId="43" fillId="7" borderId="39" xfId="0" applyNumberFormat="1" applyFont="1" applyFill="1" applyBorder="1" applyAlignment="1">
      <alignment vertical="top" wrapText="1"/>
    </xf>
    <xf numFmtId="10" fontId="42" fillId="7" borderId="36" xfId="14" applyNumberFormat="1" applyFont="1" applyFill="1" applyBorder="1" applyAlignment="1">
      <alignment vertical="top" wrapText="1"/>
    </xf>
    <xf numFmtId="10" fontId="42" fillId="7" borderId="37" xfId="0" applyNumberFormat="1" applyFont="1" applyFill="1" applyBorder="1" applyAlignment="1">
      <alignment vertical="top" wrapText="1"/>
    </xf>
    <xf numFmtId="182" fontId="43" fillId="7" borderId="41" xfId="0" applyNumberFormat="1" applyFont="1" applyFill="1" applyBorder="1" applyAlignment="1">
      <alignment vertical="top" wrapText="1"/>
    </xf>
    <xf numFmtId="0" fontId="11" fillId="7" borderId="38" xfId="0" applyFont="1" applyFill="1" applyBorder="1" applyAlignment="1">
      <alignment vertical="top" wrapText="1"/>
    </xf>
    <xf numFmtId="0" fontId="11" fillId="7" borderId="39" xfId="0" applyFont="1" applyFill="1" applyBorder="1" applyAlignment="1">
      <alignment vertical="top" wrapText="1"/>
    </xf>
    <xf numFmtId="0" fontId="11" fillId="7" borderId="40" xfId="0" applyFont="1" applyFill="1" applyBorder="1" applyAlignment="1">
      <alignment vertical="top" wrapText="1"/>
    </xf>
    <xf numFmtId="10" fontId="0" fillId="7" borderId="0" xfId="0" applyNumberFormat="1" applyFill="1"/>
    <xf numFmtId="49" fontId="43" fillId="7" borderId="38" xfId="0" applyNumberFormat="1" applyFont="1" applyFill="1" applyBorder="1" applyAlignment="1">
      <alignment vertical="top" wrapText="1"/>
    </xf>
    <xf numFmtId="49" fontId="43" fillId="7" borderId="39" xfId="0" applyNumberFormat="1" applyFont="1" applyFill="1" applyBorder="1" applyAlignment="1">
      <alignment vertical="top" wrapText="1"/>
    </xf>
    <xf numFmtId="0" fontId="11" fillId="7" borderId="42" xfId="0" applyFont="1" applyFill="1" applyBorder="1" applyAlignment="1">
      <alignment vertical="top" wrapText="1"/>
    </xf>
    <xf numFmtId="0" fontId="11" fillId="7" borderId="43" xfId="0" applyFont="1" applyFill="1" applyBorder="1" applyAlignment="1">
      <alignment vertical="top" wrapText="1"/>
    </xf>
    <xf numFmtId="49" fontId="43" fillId="7" borderId="43" xfId="0" applyNumberFormat="1" applyFont="1" applyFill="1" applyBorder="1" applyAlignment="1">
      <alignment horizontal="center" vertical="top" wrapText="1"/>
    </xf>
    <xf numFmtId="0" fontId="12" fillId="7" borderId="44" xfId="0" applyFont="1" applyFill="1" applyBorder="1" applyAlignment="1">
      <alignment horizontal="centerContinuous" vertical="center" wrapText="1"/>
    </xf>
    <xf numFmtId="0" fontId="12" fillId="7" borderId="45" xfId="0" applyFont="1" applyFill="1" applyBorder="1" applyAlignment="1">
      <alignment horizontal="centerContinuous" vertical="center" wrapText="1"/>
    </xf>
    <xf numFmtId="49" fontId="42" fillId="7" borderId="46" xfId="0" applyNumberFormat="1" applyFont="1" applyFill="1" applyBorder="1" applyAlignment="1">
      <alignment horizontal="center" vertical="top" wrapText="1"/>
    </xf>
    <xf numFmtId="10" fontId="42" fillId="7" borderId="46" xfId="0" applyNumberFormat="1" applyFont="1" applyFill="1" applyBorder="1" applyAlignment="1">
      <alignment vertical="top" wrapText="1"/>
    </xf>
    <xf numFmtId="0" fontId="12" fillId="7" borderId="47" xfId="0" applyFont="1" applyFill="1" applyBorder="1" applyAlignment="1">
      <alignment horizontal="centerContinuous" vertical="center" wrapText="1"/>
    </xf>
    <xf numFmtId="0" fontId="12" fillId="7" borderId="48" xfId="0" applyFont="1" applyFill="1" applyBorder="1" applyAlignment="1">
      <alignment horizontal="centerContinuous" vertical="center" wrapText="1"/>
    </xf>
    <xf numFmtId="49" fontId="42" fillId="7" borderId="49" xfId="0" applyNumberFormat="1" applyFont="1" applyFill="1" applyBorder="1" applyAlignment="1">
      <alignment horizontal="center" vertical="top" wrapText="1"/>
    </xf>
    <xf numFmtId="182" fontId="42" fillId="7" borderId="49" xfId="0" applyNumberFormat="1" applyFont="1" applyFill="1" applyBorder="1" applyAlignment="1">
      <alignment vertical="top" wrapText="1"/>
    </xf>
    <xf numFmtId="182" fontId="42" fillId="7" borderId="50" xfId="0" applyNumberFormat="1" applyFont="1" applyFill="1" applyBorder="1" applyAlignment="1">
      <alignment vertical="top" wrapText="1"/>
    </xf>
    <xf numFmtId="4" fontId="0" fillId="7" borderId="0" xfId="0" applyNumberFormat="1" applyFill="1"/>
    <xf numFmtId="0" fontId="0" fillId="7" borderId="0" xfId="0" applyFill="1" applyAlignment="1">
      <alignment vertical="center"/>
    </xf>
    <xf numFmtId="0" fontId="0" fillId="7" borderId="0" xfId="0" applyFill="1" applyAlignment="1">
      <alignment vertical="center" wrapText="1"/>
    </xf>
    <xf numFmtId="0" fontId="12" fillId="7" borderId="51" xfId="0" applyFont="1" applyFill="1" applyBorder="1" applyAlignment="1">
      <alignment wrapText="1"/>
    </xf>
    <xf numFmtId="0" fontId="12" fillId="7" borderId="4" xfId="0" applyFont="1" applyFill="1" applyBorder="1" applyAlignment="1">
      <alignment wrapText="1"/>
    </xf>
    <xf numFmtId="0" fontId="0" fillId="7" borderId="4" xfId="0" applyFill="1" applyBorder="1"/>
    <xf numFmtId="0" fontId="0" fillId="7" borderId="5" xfId="0" applyFill="1" applyBorder="1"/>
    <xf numFmtId="0" fontId="11" fillId="7" borderId="0" xfId="0" applyFont="1" applyFill="1"/>
    <xf numFmtId="0" fontId="12" fillId="7" borderId="0" xfId="0" applyFont="1" applyFill="1" applyAlignment="1">
      <alignment wrapText="1"/>
    </xf>
    <xf numFmtId="0" fontId="0" fillId="0" borderId="0" xfId="0" applyAlignment="1">
      <alignment vertical="center"/>
    </xf>
    <xf numFmtId="0" fontId="43" fillId="7" borderId="6" xfId="0" applyFont="1" applyFill="1" applyBorder="1"/>
    <xf numFmtId="0" fontId="12" fillId="7" borderId="0" xfId="0" applyFont="1" applyFill="1"/>
    <xf numFmtId="0" fontId="30" fillId="0" borderId="0" xfId="0" applyFont="1" applyAlignment="1">
      <alignment horizontal="centerContinuous" vertical="center"/>
    </xf>
    <xf numFmtId="0" fontId="0" fillId="7" borderId="6" xfId="0" applyFill="1" applyBorder="1"/>
    <xf numFmtId="0" fontId="0" fillId="7" borderId="53" xfId="0" applyFill="1" applyBorder="1"/>
    <xf numFmtId="0" fontId="42" fillId="7" borderId="0" xfId="0" applyFont="1" applyFill="1"/>
    <xf numFmtId="0" fontId="0" fillId="0" borderId="0" xfId="0" applyAlignment="1">
      <alignment horizontal="centerContinuous" vertical="center"/>
    </xf>
    <xf numFmtId="0" fontId="42" fillId="7" borderId="0" xfId="0" applyFont="1" applyFill="1" applyAlignment="1">
      <alignment wrapText="1"/>
    </xf>
    <xf numFmtId="0" fontId="12" fillId="7" borderId="0" xfId="0" applyFont="1" applyFill="1" applyAlignment="1">
      <alignment horizontal="right"/>
    </xf>
    <xf numFmtId="0" fontId="43" fillId="7" borderId="7" xfId="0" applyFont="1" applyFill="1" applyBorder="1" applyAlignment="1">
      <alignment wrapText="1"/>
    </xf>
    <xf numFmtId="0" fontId="0" fillId="7" borderId="7" xfId="0" applyFill="1" applyBorder="1"/>
    <xf numFmtId="0" fontId="0" fillId="7" borderId="48" xfId="0" applyFill="1" applyBorder="1"/>
    <xf numFmtId="0" fontId="0" fillId="7" borderId="8" xfId="0" applyFill="1" applyBorder="1"/>
    <xf numFmtId="0" fontId="12" fillId="7" borderId="38" xfId="0" applyFont="1" applyFill="1" applyBorder="1" applyAlignment="1">
      <alignment horizontal="center" vertical="center" wrapText="1"/>
    </xf>
    <xf numFmtId="0" fontId="12" fillId="7" borderId="40" xfId="0" applyFont="1" applyFill="1" applyBorder="1" applyAlignment="1">
      <alignment vertical="top" wrapText="1"/>
    </xf>
    <xf numFmtId="0" fontId="12" fillId="7" borderId="39" xfId="0" applyFont="1" applyFill="1" applyBorder="1" applyAlignment="1">
      <alignment vertical="top" wrapText="1"/>
    </xf>
    <xf numFmtId="0" fontId="43" fillId="7" borderId="20" xfId="0" applyFont="1" applyFill="1" applyBorder="1"/>
    <xf numFmtId="0" fontId="30" fillId="0" borderId="20" xfId="0" applyFont="1" applyBorder="1" applyAlignment="1">
      <alignment horizontal="centerContinuous" vertical="center"/>
    </xf>
    <xf numFmtId="0" fontId="43" fillId="7" borderId="20" xfId="0" applyFont="1" applyFill="1" applyBorder="1" applyAlignment="1">
      <alignment wrapText="1"/>
    </xf>
    <xf numFmtId="183" fontId="43" fillId="7" borderId="39" xfId="0" applyNumberFormat="1" applyFont="1" applyFill="1" applyBorder="1" applyAlignment="1">
      <alignment vertical="top" wrapText="1"/>
    </xf>
    <xf numFmtId="183" fontId="0" fillId="7" borderId="0" xfId="0" applyNumberFormat="1" applyFill="1"/>
    <xf numFmtId="0" fontId="12" fillId="0" borderId="53" xfId="10" applyFont="1" applyBorder="1" applyAlignment="1">
      <alignment horizontal="center" vertical="center" wrapText="1"/>
    </xf>
    <xf numFmtId="0" fontId="12" fillId="0" borderId="53" xfId="10" applyFont="1" applyBorder="1" applyAlignment="1">
      <alignment horizontal="left" vertical="center"/>
    </xf>
    <xf numFmtId="0" fontId="11" fillId="0" borderId="53" xfId="10" applyBorder="1" applyAlignment="1">
      <alignment horizontal="center" vertical="center"/>
    </xf>
    <xf numFmtId="0" fontId="12" fillId="0" borderId="53" xfId="10" applyFont="1" applyBorder="1" applyAlignment="1">
      <alignment vertical="center"/>
    </xf>
    <xf numFmtId="0" fontId="12" fillId="0" borderId="53" xfId="10" applyFont="1" applyBorder="1" applyAlignment="1">
      <alignment horizontal="center" vertical="center"/>
    </xf>
    <xf numFmtId="49" fontId="12" fillId="3" borderId="16" xfId="10" applyNumberFormat="1" applyFont="1" applyFill="1" applyBorder="1" applyAlignment="1">
      <alignment horizontal="center" vertical="center" wrapText="1"/>
    </xf>
    <xf numFmtId="0" fontId="11" fillId="0" borderId="53" xfId="10" applyBorder="1" applyAlignment="1">
      <alignment vertical="center"/>
    </xf>
    <xf numFmtId="0" fontId="11" fillId="0" borderId="54" xfId="10" applyBorder="1" applyAlignment="1">
      <alignment vertical="center"/>
    </xf>
    <xf numFmtId="0" fontId="44" fillId="0" borderId="0" xfId="10" applyFont="1" applyAlignment="1">
      <alignment horizontal="right" vertical="center"/>
    </xf>
    <xf numFmtId="0" fontId="44" fillId="0" borderId="0" xfId="10" applyFont="1" applyAlignment="1">
      <alignment horizontal="left" vertical="center"/>
    </xf>
    <xf numFmtId="0" fontId="46" fillId="0" borderId="0" xfId="10" applyFont="1" applyAlignment="1">
      <alignment horizont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46" fillId="0" borderId="0" xfId="10" applyFont="1" applyAlignment="1">
      <alignment horizontal="left" vertical="center"/>
    </xf>
    <xf numFmtId="0" fontId="46" fillId="0" borderId="0" xfId="0" applyFont="1" applyAlignment="1">
      <alignment horizontal="left" vertical="top"/>
    </xf>
    <xf numFmtId="164" fontId="46" fillId="0" borderId="0" xfId="26" applyFont="1" applyFill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0" fillId="0" borderId="20" xfId="0" applyBorder="1"/>
    <xf numFmtId="0" fontId="0" fillId="0" borderId="21" xfId="0" applyBorder="1"/>
    <xf numFmtId="0" fontId="0" fillId="0" borderId="13" xfId="0" applyBorder="1"/>
    <xf numFmtId="0" fontId="0" fillId="0" borderId="10" xfId="0" applyBorder="1"/>
    <xf numFmtId="0" fontId="47" fillId="0" borderId="10" xfId="0" applyFont="1" applyBorder="1" applyAlignment="1">
      <alignment horizontal="left" vertical="top"/>
    </xf>
    <xf numFmtId="0" fontId="0" fillId="0" borderId="14" xfId="0" applyBorder="1"/>
    <xf numFmtId="0" fontId="45" fillId="0" borderId="0" xfId="0" applyFont="1" applyAlignment="1">
      <alignment horizontal="left" vertical="top" wrapText="1"/>
    </xf>
    <xf numFmtId="0" fontId="11" fillId="0" borderId="1" xfId="0" applyFont="1" applyBorder="1" applyProtection="1">
      <protection locked="0"/>
    </xf>
    <xf numFmtId="0" fontId="44" fillId="0" borderId="1" xfId="0" applyFont="1" applyBorder="1" applyAlignment="1" applyProtection="1">
      <alignment vertical="center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0" fontId="44" fillId="4" borderId="1" xfId="0" applyFont="1" applyFill="1" applyBorder="1" applyAlignment="1" applyProtection="1">
      <alignment vertical="center"/>
      <protection locked="0"/>
    </xf>
    <xf numFmtId="0" fontId="46" fillId="4" borderId="1" xfId="0" applyFont="1" applyFill="1" applyBorder="1" applyAlignment="1" applyProtection="1">
      <alignment vertical="center"/>
      <protection locked="0"/>
    </xf>
    <xf numFmtId="0" fontId="46" fillId="0" borderId="1" xfId="0" applyFont="1" applyBorder="1" applyAlignment="1" applyProtection="1">
      <alignment horizontal="center" vertical="center"/>
      <protection locked="0"/>
    </xf>
    <xf numFmtId="10" fontId="46" fillId="4" borderId="1" xfId="308" applyNumberFormat="1" applyFont="1" applyFill="1" applyBorder="1" applyAlignment="1" applyProtection="1">
      <alignment vertical="center"/>
      <protection locked="0"/>
    </xf>
    <xf numFmtId="0" fontId="0" fillId="0" borderId="54" xfId="0" applyBorder="1"/>
    <xf numFmtId="0" fontId="45" fillId="0" borderId="54" xfId="0" applyFont="1" applyBorder="1"/>
    <xf numFmtId="0" fontId="45" fillId="0" borderId="0" xfId="0" applyFont="1"/>
    <xf numFmtId="0" fontId="46" fillId="0" borderId="1" xfId="0" applyFont="1" applyBorder="1" applyAlignment="1" applyProtection="1">
      <alignment vertical="center"/>
      <protection locked="0"/>
    </xf>
    <xf numFmtId="0" fontId="44" fillId="4" borderId="1" xfId="0" applyFont="1" applyFill="1" applyBorder="1" applyAlignment="1" applyProtection="1">
      <alignment horizontal="center" vertical="center"/>
      <protection locked="0"/>
    </xf>
    <xf numFmtId="0" fontId="44" fillId="4" borderId="1" xfId="0" applyFont="1" applyFill="1" applyBorder="1" applyAlignment="1" applyProtection="1">
      <alignment horizontal="right" vertical="center"/>
      <protection locked="0"/>
    </xf>
    <xf numFmtId="10" fontId="44" fillId="0" borderId="1" xfId="308" applyNumberFormat="1" applyFont="1" applyBorder="1" applyAlignment="1" applyProtection="1">
      <alignment horizontal="right" vertical="center"/>
    </xf>
    <xf numFmtId="0" fontId="46" fillId="4" borderId="1" xfId="0" applyFont="1" applyFill="1" applyBorder="1" applyAlignment="1" applyProtection="1">
      <alignment horizontal="center" vertical="center"/>
      <protection locked="0"/>
    </xf>
    <xf numFmtId="0" fontId="44" fillId="0" borderId="1" xfId="0" applyFont="1" applyBorder="1" applyAlignment="1" applyProtection="1">
      <alignment horizontal="right" vertical="center"/>
      <protection locked="0"/>
    </xf>
    <xf numFmtId="10" fontId="46" fillId="0" borderId="1" xfId="308" applyNumberFormat="1" applyFont="1" applyBorder="1" applyAlignment="1" applyProtection="1">
      <alignment vertical="center"/>
    </xf>
    <xf numFmtId="10" fontId="44" fillId="0" borderId="1" xfId="308" applyNumberFormat="1" applyFont="1" applyBorder="1" applyAlignment="1" applyProtection="1">
      <alignment vertical="center"/>
    </xf>
    <xf numFmtId="0" fontId="46" fillId="4" borderId="55" xfId="0" applyFont="1" applyFill="1" applyBorder="1" applyAlignment="1" applyProtection="1">
      <alignment vertical="center"/>
      <protection locked="0"/>
    </xf>
    <xf numFmtId="0" fontId="44" fillId="4" borderId="55" xfId="0" applyFont="1" applyFill="1" applyBorder="1" applyAlignment="1" applyProtection="1">
      <alignment horizontal="center" vertical="center"/>
      <protection locked="0"/>
    </xf>
    <xf numFmtId="0" fontId="44" fillId="0" borderId="55" xfId="0" applyFont="1" applyBorder="1" applyAlignment="1" applyProtection="1">
      <alignment horizontal="right" vertical="center"/>
      <protection locked="0"/>
    </xf>
    <xf numFmtId="10" fontId="44" fillId="4" borderId="53" xfId="308" applyNumberFormat="1" applyFont="1" applyFill="1" applyBorder="1" applyAlignment="1" applyProtection="1">
      <alignment vertical="center"/>
    </xf>
    <xf numFmtId="0" fontId="46" fillId="4" borderId="54" xfId="0" applyFont="1" applyFill="1" applyBorder="1" applyAlignment="1" applyProtection="1">
      <alignment horizontal="center" vertical="center"/>
      <protection locked="0"/>
    </xf>
    <xf numFmtId="0" fontId="46" fillId="4" borderId="0" xfId="0" applyFont="1" applyFill="1" applyAlignment="1" applyProtection="1">
      <alignment horizontal="center" vertical="center"/>
      <protection locked="0"/>
    </xf>
    <xf numFmtId="0" fontId="46" fillId="4" borderId="53" xfId="0" applyFont="1" applyFill="1" applyBorder="1" applyAlignment="1" applyProtection="1">
      <alignment horizontal="center" vertical="center"/>
      <protection locked="0"/>
    </xf>
    <xf numFmtId="0" fontId="0" fillId="0" borderId="53" xfId="0" applyBorder="1"/>
    <xf numFmtId="0" fontId="44" fillId="4" borderId="54" xfId="0" applyFont="1" applyFill="1" applyBorder="1" applyAlignment="1" applyProtection="1">
      <alignment vertical="center"/>
      <protection locked="0"/>
    </xf>
    <xf numFmtId="0" fontId="44" fillId="4" borderId="0" xfId="0" applyFont="1" applyFill="1" applyAlignment="1" applyProtection="1">
      <alignment horizontal="center" vertical="center"/>
      <protection locked="0"/>
    </xf>
    <xf numFmtId="0" fontId="46" fillId="4" borderId="0" xfId="0" applyFont="1" applyFill="1" applyAlignment="1" applyProtection="1">
      <alignment horizontal="left" vertical="center"/>
      <protection locked="0"/>
    </xf>
    <xf numFmtId="0" fontId="44" fillId="4" borderId="53" xfId="0" applyFont="1" applyFill="1" applyBorder="1" applyAlignment="1" applyProtection="1">
      <alignment vertical="center"/>
      <protection locked="0"/>
    </xf>
    <xf numFmtId="0" fontId="11" fillId="4" borderId="54" xfId="0" applyFont="1" applyFill="1" applyBorder="1" applyProtection="1">
      <protection locked="0"/>
    </xf>
    <xf numFmtId="0" fontId="11" fillId="4" borderId="0" xfId="0" applyFont="1" applyFill="1" applyProtection="1">
      <protection locked="0"/>
    </xf>
    <xf numFmtId="0" fontId="11" fillId="4" borderId="0" xfId="0" applyFont="1" applyFill="1" applyAlignment="1" applyProtection="1">
      <alignment horizontal="center"/>
      <protection locked="0"/>
    </xf>
    <xf numFmtId="0" fontId="11" fillId="4" borderId="53" xfId="0" applyFont="1" applyFill="1" applyBorder="1" applyAlignment="1" applyProtection="1">
      <alignment vertical="center"/>
      <protection locked="0"/>
    </xf>
    <xf numFmtId="0" fontId="11" fillId="4" borderId="0" xfId="0" applyFont="1" applyFill="1" applyAlignment="1" applyProtection="1">
      <alignment horizontal="center" vertical="top"/>
      <protection locked="0"/>
    </xf>
    <xf numFmtId="0" fontId="11" fillId="4" borderId="58" xfId="0" applyFont="1" applyFill="1" applyBorder="1" applyProtection="1">
      <protection locked="0"/>
    </xf>
    <xf numFmtId="0" fontId="11" fillId="4" borderId="20" xfId="0" applyFont="1" applyFill="1" applyBorder="1" applyProtection="1">
      <protection locked="0"/>
    </xf>
    <xf numFmtId="0" fontId="11" fillId="4" borderId="20" xfId="0" applyFont="1" applyFill="1" applyBorder="1" applyAlignment="1" applyProtection="1">
      <alignment horizontal="center" vertical="center" wrapText="1"/>
      <protection locked="0"/>
    </xf>
    <xf numFmtId="0" fontId="12" fillId="4" borderId="2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vertical="center"/>
    </xf>
    <xf numFmtId="0" fontId="49" fillId="0" borderId="0" xfId="0" applyFont="1"/>
    <xf numFmtId="0" fontId="11" fillId="0" borderId="0" xfId="0" applyFont="1" applyAlignment="1">
      <alignment horizontal="left" vertical="center" wrapText="1"/>
    </xf>
    <xf numFmtId="164" fontId="11" fillId="0" borderId="0" xfId="28" applyFont="1" applyAlignment="1">
      <alignment horizontal="right" vertical="center"/>
    </xf>
    <xf numFmtId="2" fontId="11" fillId="0" borderId="0" xfId="28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0" fillId="7" borderId="52" xfId="0" applyFill="1" applyBorder="1"/>
    <xf numFmtId="0" fontId="50" fillId="0" borderId="0" xfId="10" applyFont="1" applyAlignment="1">
      <alignment horizontal="left" vertical="center"/>
    </xf>
    <xf numFmtId="0" fontId="51" fillId="7" borderId="0" xfId="0" applyFont="1" applyFill="1"/>
    <xf numFmtId="164" fontId="11" fillId="0" borderId="0" xfId="10" applyNumberFormat="1" applyAlignment="1">
      <alignment vertical="center"/>
    </xf>
    <xf numFmtId="0" fontId="38" fillId="0" borderId="0" xfId="1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2" borderId="1" xfId="1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5" fontId="40" fillId="0" borderId="55" xfId="4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38" fillId="0" borderId="4" xfId="10" applyFont="1" applyBorder="1" applyAlignment="1">
      <alignment horizontal="center" vertical="center" wrapText="1"/>
    </xf>
    <xf numFmtId="0" fontId="38" fillId="0" borderId="5" xfId="10" applyFont="1" applyBorder="1" applyAlignment="1">
      <alignment horizontal="center" vertical="center" wrapText="1"/>
    </xf>
    <xf numFmtId="0" fontId="38" fillId="0" borderId="0" xfId="10" applyFont="1" applyAlignment="1">
      <alignment horizontal="center" vertical="center" wrapText="1"/>
    </xf>
    <xf numFmtId="0" fontId="38" fillId="0" borderId="6" xfId="10" applyFont="1" applyBorder="1" applyAlignment="1">
      <alignment horizontal="center" vertical="center" wrapText="1"/>
    </xf>
    <xf numFmtId="0" fontId="38" fillId="0" borderId="7" xfId="10" applyFont="1" applyBorder="1" applyAlignment="1">
      <alignment horizontal="center" vertical="center" wrapText="1"/>
    </xf>
    <xf numFmtId="0" fontId="38" fillId="0" borderId="8" xfId="10" applyFont="1" applyBorder="1" applyAlignment="1">
      <alignment horizontal="center" vertical="center" wrapText="1"/>
    </xf>
    <xf numFmtId="164" fontId="12" fillId="0" borderId="0" xfId="26" applyFont="1" applyFill="1" applyBorder="1" applyAlignment="1">
      <alignment horizontal="center" vertical="center" wrapText="1"/>
    </xf>
    <xf numFmtId="0" fontId="45" fillId="0" borderId="0" xfId="0" applyFont="1" applyAlignment="1">
      <alignment horizontal="left"/>
    </xf>
    <xf numFmtId="0" fontId="48" fillId="0" borderId="1" xfId="0" applyFont="1" applyBorder="1" applyAlignment="1">
      <alignment horizontal="center"/>
    </xf>
    <xf numFmtId="0" fontId="12" fillId="0" borderId="13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center" vertical="center"/>
      <protection locked="0"/>
    </xf>
    <xf numFmtId="0" fontId="4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6" fillId="4" borderId="56" xfId="0" applyFont="1" applyFill="1" applyBorder="1" applyAlignment="1" applyProtection="1">
      <alignment horizontal="center" vertical="center"/>
      <protection locked="0"/>
    </xf>
    <xf numFmtId="0" fontId="46" fillId="4" borderId="57" xfId="0" applyFont="1" applyFill="1" applyBorder="1" applyAlignment="1" applyProtection="1">
      <alignment horizontal="center" vertical="center"/>
      <protection locked="0"/>
    </xf>
    <xf numFmtId="0" fontId="46" fillId="4" borderId="45" xfId="0" applyFont="1" applyFill="1" applyBorder="1" applyAlignment="1" applyProtection="1">
      <alignment horizontal="center" vertical="center"/>
      <protection locked="0"/>
    </xf>
    <xf numFmtId="0" fontId="46" fillId="0" borderId="54" xfId="0" applyFont="1" applyBorder="1" applyAlignment="1" applyProtection="1">
      <alignment horizontal="center" vertical="center"/>
      <protection locked="0"/>
    </xf>
    <xf numFmtId="0" fontId="46" fillId="0" borderId="0" xfId="0" applyFont="1" applyAlignment="1" applyProtection="1">
      <alignment horizontal="center" vertical="center"/>
      <protection locked="0"/>
    </xf>
    <xf numFmtId="0" fontId="52" fillId="0" borderId="0" xfId="0" applyFont="1" applyAlignment="1">
      <alignment horizontal="justify" vertical="center"/>
    </xf>
  </cellXfs>
  <cellStyles count="309">
    <cellStyle name="_x000d__x000a_JournalTemplate=C:\COMFO\CTALK\JOURSTD.TPL_x000d__x000a_LbStateAddress=3 3 0 251 1 89 2 311_x000d__x000a_LbStateJou" xfId="62" xr:uid="{00000000-0005-0000-0000-000000000000}"/>
    <cellStyle name="20% - Ênfase1 100" xfId="1" xr:uid="{00000000-0005-0000-0000-000001000000}"/>
    <cellStyle name="60% - Ênfase6 37" xfId="2" xr:uid="{00000000-0005-0000-0000-000002000000}"/>
    <cellStyle name="Comma_Arauco Piping list" xfId="63" xr:uid="{00000000-0005-0000-0000-000003000000}"/>
    <cellStyle name="Comma0" xfId="64" xr:uid="{00000000-0005-0000-0000-000004000000}"/>
    <cellStyle name="CORES" xfId="65" xr:uid="{00000000-0005-0000-0000-000005000000}"/>
    <cellStyle name="Currency [0]_Arauco Piping list" xfId="66" xr:uid="{00000000-0005-0000-0000-000006000000}"/>
    <cellStyle name="Currency_Arauco Piping list" xfId="67" xr:uid="{00000000-0005-0000-0000-000007000000}"/>
    <cellStyle name="Currency0" xfId="68" xr:uid="{00000000-0005-0000-0000-000008000000}"/>
    <cellStyle name="Data" xfId="69" xr:uid="{00000000-0005-0000-0000-000009000000}"/>
    <cellStyle name="Date" xfId="70" xr:uid="{00000000-0005-0000-0000-00000A000000}"/>
    <cellStyle name="Excel Built-in Excel Built-in Excel Built-in Excel Built-in Excel Built-in Excel Built-in Excel Built-in Excel Built-in Separador de milhares 4" xfId="3" xr:uid="{00000000-0005-0000-0000-00000B000000}"/>
    <cellStyle name="Excel Built-in Excel Built-in Excel Built-in Excel Built-in Excel Built-in Excel Built-in Excel Built-in Separador de milhares 4" xfId="4" xr:uid="{00000000-0005-0000-0000-00000C000000}"/>
    <cellStyle name="Excel Built-in Normal" xfId="5" xr:uid="{00000000-0005-0000-0000-00000D000000}"/>
    <cellStyle name="Excel Built-in Normal 1" xfId="6" xr:uid="{00000000-0005-0000-0000-00000E000000}"/>
    <cellStyle name="Excel Built-in Normal 2" xfId="30" xr:uid="{00000000-0005-0000-0000-00000F000000}"/>
    <cellStyle name="Excel Built-in Normal 3" xfId="41" xr:uid="{00000000-0005-0000-0000-000010000000}"/>
    <cellStyle name="Excel_BuiltIn_Comma" xfId="7" xr:uid="{00000000-0005-0000-0000-000011000000}"/>
    <cellStyle name="Fixed" xfId="71" xr:uid="{00000000-0005-0000-0000-000012000000}"/>
    <cellStyle name="Fixo" xfId="72" xr:uid="{00000000-0005-0000-0000-000013000000}"/>
    <cellStyle name="Followed Hyperlink" xfId="73" xr:uid="{00000000-0005-0000-0000-000014000000}"/>
    <cellStyle name="Grey" xfId="74" xr:uid="{00000000-0005-0000-0000-000015000000}"/>
    <cellStyle name="Heading" xfId="8" xr:uid="{00000000-0005-0000-0000-000016000000}"/>
    <cellStyle name="Heading 1" xfId="75" xr:uid="{00000000-0005-0000-0000-000017000000}"/>
    <cellStyle name="Heading 2" xfId="76" xr:uid="{00000000-0005-0000-0000-000018000000}"/>
    <cellStyle name="Heading1" xfId="9" xr:uid="{00000000-0005-0000-0000-000019000000}"/>
    <cellStyle name="Hiperlink 2" xfId="31" xr:uid="{00000000-0005-0000-0000-00001A000000}"/>
    <cellStyle name="Indefinido" xfId="77" xr:uid="{00000000-0005-0000-0000-00001B000000}"/>
    <cellStyle name="Input [yellow]" xfId="78" xr:uid="{00000000-0005-0000-0000-00001C000000}"/>
    <cellStyle name="material" xfId="79" xr:uid="{00000000-0005-0000-0000-00001D000000}"/>
    <cellStyle name="MINIPG" xfId="80" xr:uid="{00000000-0005-0000-0000-00001E000000}"/>
    <cellStyle name="Moeda 2" xfId="32" xr:uid="{00000000-0005-0000-0000-00001F000000}"/>
    <cellStyle name="Normal" xfId="0" builtinId="0"/>
    <cellStyle name="Normal - Style1" xfId="81" xr:uid="{00000000-0005-0000-0000-000021000000}"/>
    <cellStyle name="Normal 10" xfId="46" xr:uid="{00000000-0005-0000-0000-000022000000}"/>
    <cellStyle name="Normal 10 2" xfId="178" xr:uid="{00000000-0005-0000-0000-000023000000}"/>
    <cellStyle name="Normal 11" xfId="51" xr:uid="{00000000-0005-0000-0000-000024000000}"/>
    <cellStyle name="Normal 12" xfId="48" xr:uid="{00000000-0005-0000-0000-000025000000}"/>
    <cellStyle name="Normal 13" xfId="49" xr:uid="{00000000-0005-0000-0000-000026000000}"/>
    <cellStyle name="Normal 13 2" xfId="120" xr:uid="{00000000-0005-0000-0000-000027000000}"/>
    <cellStyle name="Normal 13 2 2" xfId="245" xr:uid="{00000000-0005-0000-0000-000028000000}"/>
    <cellStyle name="Normal 13 2 3" xfId="208" xr:uid="{00000000-0005-0000-0000-000029000000}"/>
    <cellStyle name="Normal 13 3" xfId="121" xr:uid="{00000000-0005-0000-0000-00002A000000}"/>
    <cellStyle name="Normal 13 3 2" xfId="246" xr:uid="{00000000-0005-0000-0000-00002B000000}"/>
    <cellStyle name="Normal 13 3 3" xfId="209" xr:uid="{00000000-0005-0000-0000-00002C000000}"/>
    <cellStyle name="Normal 13 4" xfId="176" xr:uid="{00000000-0005-0000-0000-00002D000000}"/>
    <cellStyle name="Normal 13 4 2" xfId="183" xr:uid="{00000000-0005-0000-0000-00002E000000}"/>
    <cellStyle name="Normal 13 4 3" xfId="184" xr:uid="{00000000-0005-0000-0000-00002F000000}"/>
    <cellStyle name="Normal 13 4 4" xfId="247" xr:uid="{00000000-0005-0000-0000-000030000000}"/>
    <cellStyle name="Normal 13 5" xfId="185" xr:uid="{00000000-0005-0000-0000-000031000000}"/>
    <cellStyle name="Normal 13 6" xfId="244" xr:uid="{00000000-0005-0000-0000-000032000000}"/>
    <cellStyle name="Normal 14" xfId="52" xr:uid="{00000000-0005-0000-0000-000033000000}"/>
    <cellStyle name="Normal 14 2" xfId="122" xr:uid="{00000000-0005-0000-0000-000034000000}"/>
    <cellStyle name="Normal 14 2 2" xfId="249" xr:uid="{00000000-0005-0000-0000-000035000000}"/>
    <cellStyle name="Normal 14 2 3" xfId="210" xr:uid="{00000000-0005-0000-0000-000036000000}"/>
    <cellStyle name="Normal 14 3" xfId="123" xr:uid="{00000000-0005-0000-0000-000037000000}"/>
    <cellStyle name="Normal 14 3 2" xfId="250" xr:uid="{00000000-0005-0000-0000-000038000000}"/>
    <cellStyle name="Normal 14 3 3" xfId="211" xr:uid="{00000000-0005-0000-0000-000039000000}"/>
    <cellStyle name="Normal 14 4" xfId="248" xr:uid="{00000000-0005-0000-0000-00003A000000}"/>
    <cellStyle name="Normal 14 5" xfId="199" xr:uid="{00000000-0005-0000-0000-00003B000000}"/>
    <cellStyle name="Normal 15" xfId="60" xr:uid="{00000000-0005-0000-0000-00003C000000}"/>
    <cellStyle name="Normal 15 2" xfId="124" xr:uid="{00000000-0005-0000-0000-00003D000000}"/>
    <cellStyle name="Normal 16" xfId="95" xr:uid="{00000000-0005-0000-0000-00003E000000}"/>
    <cellStyle name="Normal 16 2" xfId="125" xr:uid="{00000000-0005-0000-0000-00003F000000}"/>
    <cellStyle name="Normal 16 2 2" xfId="252" xr:uid="{00000000-0005-0000-0000-000040000000}"/>
    <cellStyle name="Normal 16 2 3" xfId="212" xr:uid="{00000000-0005-0000-0000-000041000000}"/>
    <cellStyle name="Normal 16 3" xfId="126" xr:uid="{00000000-0005-0000-0000-000042000000}"/>
    <cellStyle name="Normal 16 3 2" xfId="253" xr:uid="{00000000-0005-0000-0000-000043000000}"/>
    <cellStyle name="Normal 16 3 3" xfId="213" xr:uid="{00000000-0005-0000-0000-000044000000}"/>
    <cellStyle name="Normal 16 4" xfId="251" xr:uid="{00000000-0005-0000-0000-000045000000}"/>
    <cellStyle name="Normal 16 5" xfId="204" xr:uid="{00000000-0005-0000-0000-000046000000}"/>
    <cellStyle name="Normal 17" xfId="105" xr:uid="{00000000-0005-0000-0000-000047000000}"/>
    <cellStyle name="Normal 18" xfId="109" xr:uid="{00000000-0005-0000-0000-000048000000}"/>
    <cellStyle name="Normal 19" xfId="101" xr:uid="{00000000-0005-0000-0000-000049000000}"/>
    <cellStyle name="Normal 2" xfId="10" xr:uid="{00000000-0005-0000-0000-00004A000000}"/>
    <cellStyle name="Normal 2 2" xfId="17" xr:uid="{00000000-0005-0000-0000-00004B000000}"/>
    <cellStyle name="Normal 2 2 2" xfId="180" xr:uid="{00000000-0005-0000-0000-00004C000000}"/>
    <cellStyle name="Normal 20" xfId="103" xr:uid="{00000000-0005-0000-0000-00004D000000}"/>
    <cellStyle name="Normal 21" xfId="106" xr:uid="{00000000-0005-0000-0000-00004E000000}"/>
    <cellStyle name="Normal 22" xfId="99" xr:uid="{00000000-0005-0000-0000-00004F000000}"/>
    <cellStyle name="Normal 23" xfId="97" xr:uid="{00000000-0005-0000-0000-000050000000}"/>
    <cellStyle name="Normal 24" xfId="98" xr:uid="{00000000-0005-0000-0000-000051000000}"/>
    <cellStyle name="Normal 25" xfId="111" xr:uid="{00000000-0005-0000-0000-000052000000}"/>
    <cellStyle name="Normal 26" xfId="115" xr:uid="{00000000-0005-0000-0000-000053000000}"/>
    <cellStyle name="Normal 27" xfId="113" xr:uid="{00000000-0005-0000-0000-000054000000}"/>
    <cellStyle name="Normal 28" xfId="112" xr:uid="{00000000-0005-0000-0000-000055000000}"/>
    <cellStyle name="Normal 29" xfId="107" xr:uid="{00000000-0005-0000-0000-000056000000}"/>
    <cellStyle name="Normal 3" xfId="18" xr:uid="{00000000-0005-0000-0000-000057000000}"/>
    <cellStyle name="Normal 3 2" xfId="19" xr:uid="{00000000-0005-0000-0000-000058000000}"/>
    <cellStyle name="Normal 3 3" xfId="27" xr:uid="{00000000-0005-0000-0000-000059000000}"/>
    <cellStyle name="Normal 30" xfId="96" xr:uid="{00000000-0005-0000-0000-00005A000000}"/>
    <cellStyle name="Normal 31" xfId="110" xr:uid="{00000000-0005-0000-0000-00005B000000}"/>
    <cellStyle name="Normal 32" xfId="100" xr:uid="{00000000-0005-0000-0000-00005C000000}"/>
    <cellStyle name="Normal 33" xfId="104" xr:uid="{00000000-0005-0000-0000-00005D000000}"/>
    <cellStyle name="Normal 34" xfId="114" xr:uid="{00000000-0005-0000-0000-00005E000000}"/>
    <cellStyle name="Normal 35" xfId="108" xr:uid="{00000000-0005-0000-0000-00005F000000}"/>
    <cellStyle name="Normal 36" xfId="102" xr:uid="{00000000-0005-0000-0000-000060000000}"/>
    <cellStyle name="Normal 37" xfId="119" xr:uid="{00000000-0005-0000-0000-000061000000}"/>
    <cellStyle name="Normal 37 2" xfId="127" xr:uid="{00000000-0005-0000-0000-000062000000}"/>
    <cellStyle name="Normal 37 2 2" xfId="255" xr:uid="{00000000-0005-0000-0000-000063000000}"/>
    <cellStyle name="Normal 37 2 3" xfId="214" xr:uid="{00000000-0005-0000-0000-000064000000}"/>
    <cellStyle name="Normal 37 3" xfId="254" xr:uid="{00000000-0005-0000-0000-000065000000}"/>
    <cellStyle name="Normal 37 4" xfId="207" xr:uid="{00000000-0005-0000-0000-000066000000}"/>
    <cellStyle name="Normal 38" xfId="128" xr:uid="{00000000-0005-0000-0000-000067000000}"/>
    <cellStyle name="Normal 38 2" xfId="256" xr:uid="{00000000-0005-0000-0000-000068000000}"/>
    <cellStyle name="Normal 38 3" xfId="215" xr:uid="{00000000-0005-0000-0000-000069000000}"/>
    <cellStyle name="Normal 39" xfId="129" xr:uid="{00000000-0005-0000-0000-00006A000000}"/>
    <cellStyle name="Normal 4" xfId="20" xr:uid="{00000000-0005-0000-0000-00006B000000}"/>
    <cellStyle name="Normal 4 2" xfId="186" xr:uid="{00000000-0005-0000-0000-00006C000000}"/>
    <cellStyle name="Normal 40" xfId="130" xr:uid="{00000000-0005-0000-0000-00006D000000}"/>
    <cellStyle name="Normal 41" xfId="131" xr:uid="{00000000-0005-0000-0000-00006E000000}"/>
    <cellStyle name="Normal 42" xfId="132" xr:uid="{00000000-0005-0000-0000-00006F000000}"/>
    <cellStyle name="Normal 43" xfId="133" xr:uid="{00000000-0005-0000-0000-000070000000}"/>
    <cellStyle name="Normal 44" xfId="134" xr:uid="{00000000-0005-0000-0000-000071000000}"/>
    <cellStyle name="Normal 45" xfId="135" xr:uid="{00000000-0005-0000-0000-000072000000}"/>
    <cellStyle name="Normal 46" xfId="136" xr:uid="{00000000-0005-0000-0000-000073000000}"/>
    <cellStyle name="Normal 47" xfId="137" xr:uid="{00000000-0005-0000-0000-000074000000}"/>
    <cellStyle name="Normal 48" xfId="138" xr:uid="{00000000-0005-0000-0000-000075000000}"/>
    <cellStyle name="Normal 49" xfId="139" xr:uid="{00000000-0005-0000-0000-000076000000}"/>
    <cellStyle name="Normal 5" xfId="23" xr:uid="{00000000-0005-0000-0000-000077000000}"/>
    <cellStyle name="Normal 5 2" xfId="53" xr:uid="{00000000-0005-0000-0000-000078000000}"/>
    <cellStyle name="Normal 5 2 2" xfId="140" xr:uid="{00000000-0005-0000-0000-000079000000}"/>
    <cellStyle name="Normal 5 2 2 2" xfId="259" xr:uid="{00000000-0005-0000-0000-00007A000000}"/>
    <cellStyle name="Normal 5 2 2 3" xfId="216" xr:uid="{00000000-0005-0000-0000-00007B000000}"/>
    <cellStyle name="Normal 5 2 3" xfId="141" xr:uid="{00000000-0005-0000-0000-00007C000000}"/>
    <cellStyle name="Normal 5 2 3 2" xfId="260" xr:uid="{00000000-0005-0000-0000-00007D000000}"/>
    <cellStyle name="Normal 5 2 3 3" xfId="217" xr:uid="{00000000-0005-0000-0000-00007E000000}"/>
    <cellStyle name="Normal 5 2 4" xfId="258" xr:uid="{00000000-0005-0000-0000-00007F000000}"/>
    <cellStyle name="Normal 5 2 5" xfId="200" xr:uid="{00000000-0005-0000-0000-000080000000}"/>
    <cellStyle name="Normal 5 3" xfId="142" xr:uid="{00000000-0005-0000-0000-000081000000}"/>
    <cellStyle name="Normal 5 3 2" xfId="261" xr:uid="{00000000-0005-0000-0000-000082000000}"/>
    <cellStyle name="Normal 5 3 3" xfId="218" xr:uid="{00000000-0005-0000-0000-000083000000}"/>
    <cellStyle name="Normal 5 4" xfId="143" xr:uid="{00000000-0005-0000-0000-000084000000}"/>
    <cellStyle name="Normal 5 4 2" xfId="262" xr:uid="{00000000-0005-0000-0000-000085000000}"/>
    <cellStyle name="Normal 5 4 3" xfId="219" xr:uid="{00000000-0005-0000-0000-000086000000}"/>
    <cellStyle name="Normal 5 5" xfId="257" xr:uid="{00000000-0005-0000-0000-000087000000}"/>
    <cellStyle name="Normal 5 6" xfId="196" xr:uid="{00000000-0005-0000-0000-000088000000}"/>
    <cellStyle name="Normal 50" xfId="144" xr:uid="{00000000-0005-0000-0000-000089000000}"/>
    <cellStyle name="Normal 51" xfId="145" xr:uid="{00000000-0005-0000-0000-00008A000000}"/>
    <cellStyle name="Normal 52" xfId="146" xr:uid="{00000000-0005-0000-0000-00008B000000}"/>
    <cellStyle name="Normal 53" xfId="147" xr:uid="{00000000-0005-0000-0000-00008C000000}"/>
    <cellStyle name="Normal 54" xfId="148" xr:uid="{00000000-0005-0000-0000-00008D000000}"/>
    <cellStyle name="Normal 55" xfId="149" xr:uid="{00000000-0005-0000-0000-00008E000000}"/>
    <cellStyle name="Normal 56" xfId="150" xr:uid="{00000000-0005-0000-0000-00008F000000}"/>
    <cellStyle name="Normal 57" xfId="151" xr:uid="{00000000-0005-0000-0000-000090000000}"/>
    <cellStyle name="Normal 58" xfId="152" xr:uid="{00000000-0005-0000-0000-000091000000}"/>
    <cellStyle name="Normal 59" xfId="153" xr:uid="{00000000-0005-0000-0000-000092000000}"/>
    <cellStyle name="Normal 6" xfId="24" xr:uid="{00000000-0005-0000-0000-000093000000}"/>
    <cellStyle name="Normal 6 2" xfId="42" xr:uid="{00000000-0005-0000-0000-000094000000}"/>
    <cellStyle name="Normal 6 2 2" xfId="54" xr:uid="{00000000-0005-0000-0000-000095000000}"/>
    <cellStyle name="Normal 6 2 2 2" xfId="154" xr:uid="{00000000-0005-0000-0000-000096000000}"/>
    <cellStyle name="Normal 6 2 2 2 2" xfId="266" xr:uid="{00000000-0005-0000-0000-000097000000}"/>
    <cellStyle name="Normal 6 2 2 2 3" xfId="220" xr:uid="{00000000-0005-0000-0000-000098000000}"/>
    <cellStyle name="Normal 6 2 2 3" xfId="155" xr:uid="{00000000-0005-0000-0000-000099000000}"/>
    <cellStyle name="Normal 6 2 2 3 2" xfId="267" xr:uid="{00000000-0005-0000-0000-00009A000000}"/>
    <cellStyle name="Normal 6 2 2 3 3" xfId="221" xr:uid="{00000000-0005-0000-0000-00009B000000}"/>
    <cellStyle name="Normal 6 2 2 4" xfId="265" xr:uid="{00000000-0005-0000-0000-00009C000000}"/>
    <cellStyle name="Normal 6 2 2 5" xfId="201" xr:uid="{00000000-0005-0000-0000-00009D000000}"/>
    <cellStyle name="Normal 6 2 3" xfId="156" xr:uid="{00000000-0005-0000-0000-00009E000000}"/>
    <cellStyle name="Normal 6 2 3 2" xfId="268" xr:uid="{00000000-0005-0000-0000-00009F000000}"/>
    <cellStyle name="Normal 6 2 3 3" xfId="222" xr:uid="{00000000-0005-0000-0000-0000A0000000}"/>
    <cellStyle name="Normal 6 2 4" xfId="157" xr:uid="{00000000-0005-0000-0000-0000A1000000}"/>
    <cellStyle name="Normal 6 2 4 2" xfId="269" xr:uid="{00000000-0005-0000-0000-0000A2000000}"/>
    <cellStyle name="Normal 6 2 4 3" xfId="223" xr:uid="{00000000-0005-0000-0000-0000A3000000}"/>
    <cellStyle name="Normal 6 2 5" xfId="264" xr:uid="{00000000-0005-0000-0000-0000A4000000}"/>
    <cellStyle name="Normal 6 2 6" xfId="198" xr:uid="{00000000-0005-0000-0000-0000A5000000}"/>
    <cellStyle name="Normal 6 3" xfId="55" xr:uid="{00000000-0005-0000-0000-0000A6000000}"/>
    <cellStyle name="Normal 6 3 2" xfId="158" xr:uid="{00000000-0005-0000-0000-0000A7000000}"/>
    <cellStyle name="Normal 6 3 2 2" xfId="271" xr:uid="{00000000-0005-0000-0000-0000A8000000}"/>
    <cellStyle name="Normal 6 3 2 3" xfId="224" xr:uid="{00000000-0005-0000-0000-0000A9000000}"/>
    <cellStyle name="Normal 6 3 3" xfId="159" xr:uid="{00000000-0005-0000-0000-0000AA000000}"/>
    <cellStyle name="Normal 6 3 3 2" xfId="272" xr:uid="{00000000-0005-0000-0000-0000AB000000}"/>
    <cellStyle name="Normal 6 3 3 3" xfId="225" xr:uid="{00000000-0005-0000-0000-0000AC000000}"/>
    <cellStyle name="Normal 6 3 4" xfId="270" xr:uid="{00000000-0005-0000-0000-0000AD000000}"/>
    <cellStyle name="Normal 6 3 5" xfId="202" xr:uid="{00000000-0005-0000-0000-0000AE000000}"/>
    <cellStyle name="Normal 6 4" xfId="160" xr:uid="{00000000-0005-0000-0000-0000AF000000}"/>
    <cellStyle name="Normal 6 4 2" xfId="273" xr:uid="{00000000-0005-0000-0000-0000B0000000}"/>
    <cellStyle name="Normal 6 4 3" xfId="226" xr:uid="{00000000-0005-0000-0000-0000B1000000}"/>
    <cellStyle name="Normal 6 5" xfId="161" xr:uid="{00000000-0005-0000-0000-0000B2000000}"/>
    <cellStyle name="Normal 6 5 2" xfId="274" xr:uid="{00000000-0005-0000-0000-0000B3000000}"/>
    <cellStyle name="Normal 6 5 3" xfId="227" xr:uid="{00000000-0005-0000-0000-0000B4000000}"/>
    <cellStyle name="Normal 6 6" xfId="237" xr:uid="{00000000-0005-0000-0000-0000B5000000}"/>
    <cellStyle name="Normal 6 7" xfId="197" xr:uid="{00000000-0005-0000-0000-0000B6000000}"/>
    <cellStyle name="Normal 60" xfId="162" xr:uid="{00000000-0005-0000-0000-0000B7000000}"/>
    <cellStyle name="Normal 61" xfId="163" xr:uid="{00000000-0005-0000-0000-0000B8000000}"/>
    <cellStyle name="Normal 62" xfId="164" xr:uid="{00000000-0005-0000-0000-0000B9000000}"/>
    <cellStyle name="Normal 63" xfId="165" xr:uid="{00000000-0005-0000-0000-0000BA000000}"/>
    <cellStyle name="Normal 64" xfId="173" xr:uid="{00000000-0005-0000-0000-0000BB000000}"/>
    <cellStyle name="Normal 64 2" xfId="187" xr:uid="{00000000-0005-0000-0000-0000BC000000}"/>
    <cellStyle name="Normal 64 3" xfId="275" xr:uid="{00000000-0005-0000-0000-0000BD000000}"/>
    <cellStyle name="Normal 65" xfId="179" xr:uid="{00000000-0005-0000-0000-0000BE000000}"/>
    <cellStyle name="Normal 65 2" xfId="296" xr:uid="{00000000-0005-0000-0000-0000BF000000}"/>
    <cellStyle name="Normal 66" xfId="182" xr:uid="{00000000-0005-0000-0000-0000C0000000}"/>
    <cellStyle name="Normal 67" xfId="236" xr:uid="{00000000-0005-0000-0000-0000C1000000}"/>
    <cellStyle name="Normal 68" xfId="295" xr:uid="{00000000-0005-0000-0000-0000C2000000}"/>
    <cellStyle name="Normal 69" xfId="277" xr:uid="{00000000-0005-0000-0000-0000C3000000}"/>
    <cellStyle name="Normal 7" xfId="25" xr:uid="{00000000-0005-0000-0000-0000C4000000}"/>
    <cellStyle name="Normal 7 2" xfId="39" xr:uid="{00000000-0005-0000-0000-0000C5000000}"/>
    <cellStyle name="Normal 70" xfId="304" xr:uid="{00000000-0005-0000-0000-0000C6000000}"/>
    <cellStyle name="Normal 71" xfId="300" xr:uid="{00000000-0005-0000-0000-0000C7000000}"/>
    <cellStyle name="Normal 72" xfId="282" xr:uid="{00000000-0005-0000-0000-0000C8000000}"/>
    <cellStyle name="Normal 73" xfId="242" xr:uid="{00000000-0005-0000-0000-0000C9000000}"/>
    <cellStyle name="Normal 74" xfId="239" xr:uid="{00000000-0005-0000-0000-0000CA000000}"/>
    <cellStyle name="Normal 75" xfId="303" xr:uid="{00000000-0005-0000-0000-0000CB000000}"/>
    <cellStyle name="Normal 76" xfId="306" xr:uid="{00000000-0005-0000-0000-0000CC000000}"/>
    <cellStyle name="Normal 77" xfId="305" xr:uid="{00000000-0005-0000-0000-0000CD000000}"/>
    <cellStyle name="Normal 78" xfId="297" xr:uid="{00000000-0005-0000-0000-0000CE000000}"/>
    <cellStyle name="Normal 79" xfId="240" xr:uid="{00000000-0005-0000-0000-0000CF000000}"/>
    <cellStyle name="Normal 8" xfId="40" xr:uid="{00000000-0005-0000-0000-0000D0000000}"/>
    <cellStyle name="Normal 8 2" xfId="56" xr:uid="{00000000-0005-0000-0000-0000D1000000}"/>
    <cellStyle name="Normal 80" xfId="238" xr:uid="{00000000-0005-0000-0000-0000D2000000}"/>
    <cellStyle name="Normal 81" xfId="302" xr:uid="{00000000-0005-0000-0000-0000D3000000}"/>
    <cellStyle name="Normal 82" xfId="283" xr:uid="{00000000-0005-0000-0000-0000D4000000}"/>
    <cellStyle name="Normal 83" xfId="241" xr:uid="{00000000-0005-0000-0000-0000D5000000}"/>
    <cellStyle name="Normal 84" xfId="281" xr:uid="{00000000-0005-0000-0000-0000D6000000}"/>
    <cellStyle name="Normal 85" xfId="286" xr:uid="{00000000-0005-0000-0000-0000D7000000}"/>
    <cellStyle name="Normal 86" xfId="301" xr:uid="{00000000-0005-0000-0000-0000D8000000}"/>
    <cellStyle name="Normal 87" xfId="263" xr:uid="{00000000-0005-0000-0000-0000D9000000}"/>
    <cellStyle name="Normal 88" xfId="298" xr:uid="{00000000-0005-0000-0000-0000DA000000}"/>
    <cellStyle name="Normal 89" xfId="307" xr:uid="{00000000-0005-0000-0000-0000DB000000}"/>
    <cellStyle name="Normal 9" xfId="47" xr:uid="{00000000-0005-0000-0000-0000DC000000}"/>
    <cellStyle name="Normal 90" xfId="243" xr:uid="{00000000-0005-0000-0000-0000DD000000}"/>
    <cellStyle name="Normal 91" xfId="276" xr:uid="{00000000-0005-0000-0000-0000DE000000}"/>
    <cellStyle name="Normal 92" xfId="299" xr:uid="{00000000-0005-0000-0000-0000DF000000}"/>
    <cellStyle name="Normal1" xfId="82" xr:uid="{00000000-0005-0000-0000-0000E0000000}"/>
    <cellStyle name="Normal2" xfId="83" xr:uid="{00000000-0005-0000-0000-0000E1000000}"/>
    <cellStyle name="Normal3" xfId="84" xr:uid="{00000000-0005-0000-0000-0000E2000000}"/>
    <cellStyle name="Percent [2]" xfId="85" xr:uid="{00000000-0005-0000-0000-0000E3000000}"/>
    <cellStyle name="Percent_Sheet1" xfId="86" xr:uid="{00000000-0005-0000-0000-0000E4000000}"/>
    <cellStyle name="Percentual" xfId="87" xr:uid="{00000000-0005-0000-0000-0000E5000000}"/>
    <cellStyle name="Ponto" xfId="88" xr:uid="{00000000-0005-0000-0000-0000E6000000}"/>
    <cellStyle name="Porcentagem" xfId="308" builtinId="5"/>
    <cellStyle name="Porcentagem 2" xfId="11" xr:uid="{00000000-0005-0000-0000-0000E8000000}"/>
    <cellStyle name="Porcentagem 2 2" xfId="188" xr:uid="{00000000-0005-0000-0000-0000E9000000}"/>
    <cellStyle name="Porcentagem 3" xfId="33" xr:uid="{00000000-0005-0000-0000-0000EA000000}"/>
    <cellStyle name="Porcentagem 3 2" xfId="43" xr:uid="{00000000-0005-0000-0000-0000EB000000}"/>
    <cellStyle name="Porcentagem 4" xfId="29" xr:uid="{00000000-0005-0000-0000-0000EC000000}"/>
    <cellStyle name="Porcentagem 4 2" xfId="34" xr:uid="{00000000-0005-0000-0000-0000ED000000}"/>
    <cellStyle name="Porcentagem 4 2 2" xfId="189" xr:uid="{00000000-0005-0000-0000-0000EE000000}"/>
    <cellStyle name="Porcentagem 5" xfId="61" xr:uid="{00000000-0005-0000-0000-0000EF000000}"/>
    <cellStyle name="Porcentagem 6" xfId="116" xr:uid="{00000000-0005-0000-0000-0000F0000000}"/>
    <cellStyle name="Porcentagem 6 2" xfId="166" xr:uid="{00000000-0005-0000-0000-0000F1000000}"/>
    <cellStyle name="Porcentagem 6 2 2" xfId="279" xr:uid="{00000000-0005-0000-0000-0000F2000000}"/>
    <cellStyle name="Porcentagem 6 2 3" xfId="228" xr:uid="{00000000-0005-0000-0000-0000F3000000}"/>
    <cellStyle name="Porcentagem 6 3" xfId="278" xr:uid="{00000000-0005-0000-0000-0000F4000000}"/>
    <cellStyle name="Porcentagem 6 4" xfId="205" xr:uid="{00000000-0005-0000-0000-0000F5000000}"/>
    <cellStyle name="Porcentagem 7" xfId="175" xr:uid="{00000000-0005-0000-0000-0000F6000000}"/>
    <cellStyle name="Porcentagem 7 2" xfId="280" xr:uid="{00000000-0005-0000-0000-0000F7000000}"/>
    <cellStyle name="Porcentagem 7 3" xfId="235" xr:uid="{00000000-0005-0000-0000-0000F8000000}"/>
    <cellStyle name="Result" xfId="12" xr:uid="{00000000-0005-0000-0000-0000F9000000}"/>
    <cellStyle name="Result2" xfId="13" xr:uid="{00000000-0005-0000-0000-0000FA000000}"/>
    <cellStyle name="Sep. milhar [0]" xfId="89" xr:uid="{00000000-0005-0000-0000-0000FB000000}"/>
    <cellStyle name="Separador de m" xfId="90" xr:uid="{00000000-0005-0000-0000-0000FC000000}"/>
    <cellStyle name="Separador de milhares 2" xfId="15" xr:uid="{00000000-0005-0000-0000-0000FE000000}"/>
    <cellStyle name="Separador de milhares 2 2" xfId="21" xr:uid="{00000000-0005-0000-0000-0000FF000000}"/>
    <cellStyle name="Separador de milhares 3" xfId="22" xr:uid="{00000000-0005-0000-0000-000000010000}"/>
    <cellStyle name="Separador de milhares 4" xfId="16" xr:uid="{00000000-0005-0000-0000-000001010000}"/>
    <cellStyle name="Sepavador de milhares [0]_Pasta2" xfId="91" xr:uid="{00000000-0005-0000-0000-000002010000}"/>
    <cellStyle name="Standard_RP100_01 (metr.)" xfId="92" xr:uid="{00000000-0005-0000-0000-000003010000}"/>
    <cellStyle name="Titulo1" xfId="93" xr:uid="{00000000-0005-0000-0000-000004010000}"/>
    <cellStyle name="Titulo2" xfId="94" xr:uid="{00000000-0005-0000-0000-000005010000}"/>
    <cellStyle name="Vírgula" xfId="14" builtinId="3"/>
    <cellStyle name="Vírgula 10" xfId="117" xr:uid="{00000000-0005-0000-0000-000006010000}"/>
    <cellStyle name="Vírgula 10 2" xfId="167" xr:uid="{00000000-0005-0000-0000-000007010000}"/>
    <cellStyle name="Vírgula 10 2 2" xfId="285" xr:uid="{00000000-0005-0000-0000-000008010000}"/>
    <cellStyle name="Vírgula 10 2 3" xfId="229" xr:uid="{00000000-0005-0000-0000-000009010000}"/>
    <cellStyle name="Vírgula 10 3" xfId="284" xr:uid="{00000000-0005-0000-0000-00000A010000}"/>
    <cellStyle name="Vírgula 10 4" xfId="206" xr:uid="{00000000-0005-0000-0000-00000B010000}"/>
    <cellStyle name="Vírgula 11" xfId="118" xr:uid="{00000000-0005-0000-0000-00000C010000}"/>
    <cellStyle name="Vírgula 12" xfId="168" xr:uid="{00000000-0005-0000-0000-00000D010000}"/>
    <cellStyle name="Vírgula 12 2" xfId="287" xr:uid="{00000000-0005-0000-0000-00000E010000}"/>
    <cellStyle name="Vírgula 12 3" xfId="230" xr:uid="{00000000-0005-0000-0000-00000F010000}"/>
    <cellStyle name="Vírgula 13" xfId="174" xr:uid="{00000000-0005-0000-0000-000010010000}"/>
    <cellStyle name="Vírgula 13 2" xfId="181" xr:uid="{00000000-0005-0000-0000-000011010000}"/>
    <cellStyle name="Vírgula 2" xfId="26" xr:uid="{00000000-0005-0000-0000-000012010000}"/>
    <cellStyle name="Vírgula 2 2" xfId="45" xr:uid="{00000000-0005-0000-0000-000013010000}"/>
    <cellStyle name="Vírgula 2 3" xfId="190" xr:uid="{00000000-0005-0000-0000-000014010000}"/>
    <cellStyle name="Vírgula 2 4" xfId="191" xr:uid="{00000000-0005-0000-0000-000015010000}"/>
    <cellStyle name="Vírgula 3" xfId="35" xr:uid="{00000000-0005-0000-0000-000016010000}"/>
    <cellStyle name="Vírgula 3 2" xfId="36" xr:uid="{00000000-0005-0000-0000-000017010000}"/>
    <cellStyle name="Vírgula 4" xfId="37" xr:uid="{00000000-0005-0000-0000-000018010000}"/>
    <cellStyle name="Vírgula 5" xfId="28" xr:uid="{00000000-0005-0000-0000-000019010000}"/>
    <cellStyle name="Vírgula 5 2" xfId="38" xr:uid="{00000000-0005-0000-0000-00001A010000}"/>
    <cellStyle name="Vírgula 5 2 2" xfId="192" xr:uid="{00000000-0005-0000-0000-00001B010000}"/>
    <cellStyle name="Vírgula 6" xfId="44" xr:uid="{00000000-0005-0000-0000-00001C010000}"/>
    <cellStyle name="Vírgula 6 2" xfId="57" xr:uid="{00000000-0005-0000-0000-00001D010000}"/>
    <cellStyle name="Vírgula 6 3" xfId="193" xr:uid="{00000000-0005-0000-0000-00001E010000}"/>
    <cellStyle name="Vírgula 7" xfId="50" xr:uid="{00000000-0005-0000-0000-00001F010000}"/>
    <cellStyle name="Vírgula 7 2" xfId="169" xr:uid="{00000000-0005-0000-0000-000020010000}"/>
    <cellStyle name="Vírgula 7 2 2" xfId="289" xr:uid="{00000000-0005-0000-0000-000021010000}"/>
    <cellStyle name="Vírgula 7 2 3" xfId="231" xr:uid="{00000000-0005-0000-0000-000022010000}"/>
    <cellStyle name="Vírgula 7 3" xfId="170" xr:uid="{00000000-0005-0000-0000-000023010000}"/>
    <cellStyle name="Vírgula 7 3 2" xfId="290" xr:uid="{00000000-0005-0000-0000-000024010000}"/>
    <cellStyle name="Vírgula 7 3 3" xfId="232" xr:uid="{00000000-0005-0000-0000-000025010000}"/>
    <cellStyle name="Vírgula 7 4" xfId="177" xr:uid="{00000000-0005-0000-0000-000026010000}"/>
    <cellStyle name="Vírgula 7 4 2" xfId="194" xr:uid="{00000000-0005-0000-0000-000027010000}"/>
    <cellStyle name="Vírgula 7 4 3" xfId="291" xr:uid="{00000000-0005-0000-0000-000028010000}"/>
    <cellStyle name="Vírgula 7 5" xfId="195" xr:uid="{00000000-0005-0000-0000-000029010000}"/>
    <cellStyle name="Vírgula 7 6" xfId="288" xr:uid="{00000000-0005-0000-0000-00002A010000}"/>
    <cellStyle name="Vírgula 8" xfId="58" xr:uid="{00000000-0005-0000-0000-00002B010000}"/>
    <cellStyle name="Vírgula 8 2" xfId="171" xr:uid="{00000000-0005-0000-0000-00002C010000}"/>
    <cellStyle name="Vírgula 8 2 2" xfId="293" xr:uid="{00000000-0005-0000-0000-00002D010000}"/>
    <cellStyle name="Vírgula 8 2 3" xfId="233" xr:uid="{00000000-0005-0000-0000-00002E010000}"/>
    <cellStyle name="Vírgula 8 3" xfId="172" xr:uid="{00000000-0005-0000-0000-00002F010000}"/>
    <cellStyle name="Vírgula 8 3 2" xfId="294" xr:uid="{00000000-0005-0000-0000-000030010000}"/>
    <cellStyle name="Vírgula 8 3 3" xfId="234" xr:uid="{00000000-0005-0000-0000-000031010000}"/>
    <cellStyle name="Vírgula 8 4" xfId="292" xr:uid="{00000000-0005-0000-0000-000032010000}"/>
    <cellStyle name="Vírgula 8 5" xfId="203" xr:uid="{00000000-0005-0000-0000-000033010000}"/>
    <cellStyle name="Vírgula 9" xfId="59" xr:uid="{00000000-0005-0000-0000-000034010000}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598714</xdr:colOff>
      <xdr:row>0</xdr:row>
      <xdr:rowOff>326572</xdr:rowOff>
    </xdr:from>
    <xdr:to>
      <xdr:col>7</xdr:col>
      <xdr:colOff>762000</xdr:colOff>
      <xdr:row>1</xdr:row>
      <xdr:rowOff>68036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8CDC1F1-70E9-2616-9A82-AF4576F3A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03714" y="326572"/>
          <a:ext cx="8586107" cy="16328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0</xdr:row>
      <xdr:rowOff>200025</xdr:rowOff>
    </xdr:from>
    <xdr:to>
      <xdr:col>5</xdr:col>
      <xdr:colOff>1442357</xdr:colOff>
      <xdr:row>0</xdr:row>
      <xdr:rowOff>1832882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5111149-FDC1-42E8-A117-0FB3A7AA2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2450" y="200025"/>
          <a:ext cx="8586107" cy="16328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9</xdr:col>
      <xdr:colOff>318407</xdr:colOff>
      <xdr:row>0</xdr:row>
      <xdr:rowOff>1632857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BD5F54A-56B1-439E-A5CC-05F3B67FB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0" y="0"/>
          <a:ext cx="8586107" cy="16328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95250</xdr:rowOff>
    </xdr:from>
    <xdr:to>
      <xdr:col>3</xdr:col>
      <xdr:colOff>495301</xdr:colOff>
      <xdr:row>1</xdr:row>
      <xdr:rowOff>1181100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E667EA1-45FA-4113-95B5-2BA9DB507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95250"/>
          <a:ext cx="4895850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efeitura/Desktop/Obras/CAL&#199;MENTO%20IBIRACATU/Planilha%20Henrique%20Ibiracatu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efeitura/Desktop/Obras/CAL&#199;AMENTOS/CAL&#199;MENTO%20IBIRACATU%20campo%20alegre/Cal&#231;amento%20em%20frente%20ubs/Planilha%20or&#231;ament&#225;ria%20Em%20frente%20a%20U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camentaria"/>
      <sheetName val="Cronograma Físico-Financeiro"/>
    </sheetNames>
    <sheetDataSet>
      <sheetData sheetId="0">
        <row r="5">
          <cell r="A5" t="str">
            <v>PREFEITURA: MUNICIPAL DE IBIRACATU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 de calculo"/>
      <sheetName val="1 SALA - 110V_BLOCOS"/>
      <sheetName val="Cronograma fisico financeiro"/>
      <sheetName val="BDI"/>
    </sheetNames>
    <sheetDataSet>
      <sheetData sheetId="0" refreshError="1"/>
      <sheetData sheetId="1">
        <row r="6">
          <cell r="B6" t="str">
            <v>Data de preço: Janeiro/2021 com desoneração SINAPI/SETOP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5"/>
  <sheetViews>
    <sheetView showGridLines="0" tabSelected="1" view="pageBreakPreview" zoomScale="70" zoomScaleNormal="70" zoomScaleSheetLayoutView="70" zoomScalePageLayoutView="55" workbookViewId="0">
      <selection activeCell="N8" sqref="N8"/>
    </sheetView>
  </sheetViews>
  <sheetFormatPr defaultRowHeight="12.75" outlineLevelRow="1"/>
  <cols>
    <col min="1" max="1" width="2.625" style="7" customWidth="1"/>
    <col min="2" max="2" width="9.625" style="8" customWidth="1"/>
    <col min="3" max="4" width="12.625" style="8" customWidth="1"/>
    <col min="5" max="5" width="75.625" style="9" customWidth="1"/>
    <col min="6" max="6" width="9.375" style="7" customWidth="1"/>
    <col min="7" max="7" width="12.625" style="13" customWidth="1"/>
    <col min="8" max="8" width="15.625" style="12" customWidth="1"/>
    <col min="9" max="9" width="15.625" style="6" customWidth="1"/>
    <col min="10" max="10" width="17.625" style="6" customWidth="1"/>
    <col min="11" max="13" width="9" style="6"/>
    <col min="14" max="14" width="10" style="6" bestFit="1" customWidth="1"/>
    <col min="15" max="16384" width="9" style="6"/>
  </cols>
  <sheetData>
    <row r="1" spans="1:10" ht="148.5" customHeight="1">
      <c r="A1" s="37"/>
      <c r="B1" s="243"/>
      <c r="C1" s="243"/>
      <c r="D1" s="243"/>
      <c r="E1" s="243"/>
      <c r="F1" s="243"/>
      <c r="G1" s="243"/>
      <c r="H1" s="243"/>
      <c r="I1" s="243"/>
      <c r="J1" s="244"/>
    </row>
    <row r="2" spans="1:10" ht="14.25" customHeight="1">
      <c r="A2" s="36"/>
      <c r="B2" s="245"/>
      <c r="C2" s="245"/>
      <c r="D2" s="245"/>
      <c r="E2" s="245"/>
      <c r="F2" s="245"/>
      <c r="G2" s="245"/>
      <c r="H2" s="245"/>
      <c r="I2" s="245"/>
      <c r="J2" s="246"/>
    </row>
    <row r="3" spans="1:10" ht="15" customHeight="1" thickBot="1">
      <c r="A3" s="36"/>
      <c r="B3" s="247"/>
      <c r="C3" s="247"/>
      <c r="D3" s="247"/>
      <c r="E3" s="247"/>
      <c r="F3" s="247"/>
      <c r="G3" s="247"/>
      <c r="H3" s="247"/>
      <c r="I3" s="247"/>
      <c r="J3" s="248"/>
    </row>
    <row r="4" spans="1:10" ht="20.100000000000001" customHeight="1">
      <c r="A4" s="2"/>
      <c r="B4" s="3"/>
      <c r="C4" s="3"/>
      <c r="D4" s="3"/>
      <c r="E4" s="2"/>
      <c r="F4" s="2"/>
      <c r="G4" s="50"/>
      <c r="H4" s="50"/>
      <c r="I4" s="2"/>
      <c r="J4" s="2"/>
    </row>
    <row r="5" spans="1:10" ht="14.25" customHeight="1">
      <c r="A5" s="56"/>
      <c r="B5" s="172" t="s">
        <v>209</v>
      </c>
      <c r="C5" s="57"/>
      <c r="D5" s="57"/>
      <c r="E5" s="4"/>
      <c r="F5" s="44"/>
      <c r="G5" s="20"/>
      <c r="H5" s="19"/>
      <c r="I5" s="58"/>
    </row>
    <row r="6" spans="1:10" ht="20.100000000000001" customHeight="1">
      <c r="A6" s="56"/>
      <c r="B6" s="172" t="s">
        <v>211</v>
      </c>
      <c r="C6" s="57"/>
      <c r="D6" s="57"/>
      <c r="E6" s="4"/>
      <c r="F6" s="249"/>
      <c r="G6" s="249"/>
      <c r="H6" s="249"/>
      <c r="I6" s="249"/>
      <c r="J6" s="249"/>
    </row>
    <row r="7" spans="1:10" ht="21.75" customHeight="1">
      <c r="B7" s="172" t="s">
        <v>104</v>
      </c>
      <c r="C7" s="57"/>
      <c r="D7" s="57"/>
      <c r="E7" s="4"/>
      <c r="F7" s="44"/>
      <c r="G7" s="20"/>
      <c r="H7" s="19"/>
      <c r="I7" s="5"/>
    </row>
    <row r="8" spans="1:10" ht="21.75" customHeight="1">
      <c r="B8" s="172" t="s">
        <v>214</v>
      </c>
      <c r="C8" s="57"/>
      <c r="D8" s="57"/>
      <c r="E8" s="4"/>
      <c r="F8" s="44"/>
      <c r="G8" s="20"/>
      <c r="H8" s="19"/>
      <c r="I8" s="5"/>
    </row>
    <row r="9" spans="1:10" ht="21.75" customHeight="1">
      <c r="B9" s="172" t="s">
        <v>215</v>
      </c>
      <c r="C9" s="57"/>
      <c r="D9" s="57"/>
      <c r="E9" s="4"/>
      <c r="F9" s="44"/>
      <c r="G9" s="20"/>
      <c r="H9" s="19"/>
      <c r="I9" s="5"/>
    </row>
    <row r="10" spans="1:10" ht="42.75" customHeight="1">
      <c r="A10" s="2"/>
      <c r="B10" s="262"/>
      <c r="C10" s="3"/>
      <c r="D10" s="3"/>
      <c r="E10" s="2"/>
      <c r="F10" s="2"/>
      <c r="G10" s="50"/>
      <c r="H10" s="50"/>
      <c r="I10" s="2"/>
      <c r="J10" s="2"/>
    </row>
    <row r="11" spans="1:10" ht="41.25" customHeight="1">
      <c r="A11" s="10"/>
      <c r="B11" s="172"/>
      <c r="C11" s="10"/>
      <c r="D11" s="10"/>
      <c r="E11" s="237" t="s">
        <v>0</v>
      </c>
      <c r="F11" s="10"/>
      <c r="G11" s="10"/>
      <c r="J11" s="47"/>
    </row>
    <row r="12" spans="1:10" ht="20.100000000000001" customHeight="1">
      <c r="J12" s="26"/>
    </row>
    <row r="13" spans="1:10" ht="20.100000000000001" customHeight="1">
      <c r="A13" s="58"/>
      <c r="B13" s="60"/>
      <c r="C13" s="60"/>
      <c r="D13" s="60"/>
      <c r="E13" s="60"/>
      <c r="F13" s="60"/>
      <c r="G13" s="23"/>
      <c r="H13" s="68">
        <f>BDI!D25</f>
        <v>0.25006948044991995</v>
      </c>
      <c r="I13" s="61"/>
      <c r="J13" s="48">
        <f>J72</f>
        <v>521436.95509999996</v>
      </c>
    </row>
    <row r="14" spans="1:10" ht="20.100000000000001" customHeight="1" thickBot="1">
      <c r="A14" s="58"/>
      <c r="B14" s="58"/>
      <c r="C14" s="58"/>
      <c r="D14" s="58"/>
      <c r="E14" s="56"/>
      <c r="F14" s="58"/>
      <c r="G14" s="21"/>
      <c r="H14" s="22"/>
      <c r="I14" s="10"/>
      <c r="J14" s="29"/>
    </row>
    <row r="15" spans="1:10" ht="44.25" customHeight="1" thickBot="1">
      <c r="A15" s="6"/>
      <c r="B15" s="45" t="s">
        <v>1</v>
      </c>
      <c r="C15" s="40" t="s">
        <v>2</v>
      </c>
      <c r="D15" s="40" t="s">
        <v>3</v>
      </c>
      <c r="E15" s="40" t="s">
        <v>4</v>
      </c>
      <c r="F15" s="40" t="s">
        <v>18</v>
      </c>
      <c r="G15" s="41" t="s">
        <v>5</v>
      </c>
      <c r="H15" s="42" t="s">
        <v>21</v>
      </c>
      <c r="I15" s="42" t="s">
        <v>22</v>
      </c>
      <c r="J15" s="43" t="s">
        <v>6</v>
      </c>
    </row>
    <row r="16" spans="1:10" ht="20.100000000000001" customHeight="1">
      <c r="B16" s="62" t="s">
        <v>42</v>
      </c>
      <c r="C16" s="62"/>
      <c r="D16" s="62"/>
      <c r="E16" s="55" t="s">
        <v>17</v>
      </c>
      <c r="F16" s="55"/>
      <c r="G16" s="18"/>
      <c r="H16" s="16"/>
      <c r="I16" s="55"/>
      <c r="J16" s="28">
        <f>J19</f>
        <v>21676.51</v>
      </c>
    </row>
    <row r="17" spans="2:10" ht="59.25" customHeight="1" outlineLevel="1">
      <c r="B17" s="54" t="s">
        <v>7</v>
      </c>
      <c r="C17" s="54" t="s">
        <v>105</v>
      </c>
      <c r="D17" s="11" t="s">
        <v>25</v>
      </c>
      <c r="E17" s="51" t="s">
        <v>99</v>
      </c>
      <c r="F17" s="54" t="s">
        <v>108</v>
      </c>
      <c r="G17" s="25">
        <f>'Memorial de calculo'!E15</f>
        <v>1</v>
      </c>
      <c r="H17" s="69">
        <v>1179.54</v>
      </c>
      <c r="I17" s="38">
        <f>ROUND(+H17*(1+$H$13),2)</f>
        <v>1474.51</v>
      </c>
      <c r="J17" s="38">
        <f>(G17*I17)</f>
        <v>1474.51</v>
      </c>
    </row>
    <row r="18" spans="2:10" ht="60" customHeight="1" outlineLevel="1">
      <c r="B18" s="54" t="s">
        <v>14</v>
      </c>
      <c r="C18" s="71" t="s">
        <v>106</v>
      </c>
      <c r="D18" s="11" t="s">
        <v>25</v>
      </c>
      <c r="E18" s="52" t="s">
        <v>107</v>
      </c>
      <c r="F18" s="54" t="s">
        <v>101</v>
      </c>
      <c r="G18" s="25">
        <f>'Memorial de calculo'!E16</f>
        <v>312</v>
      </c>
      <c r="H18" s="70">
        <v>51.8</v>
      </c>
      <c r="I18" s="38">
        <f t="shared" ref="I18" si="0">ROUND(+H18*(1+$H$13),2)</f>
        <v>64.75</v>
      </c>
      <c r="J18" s="38">
        <f t="shared" ref="J18" si="1">(G18*I18)</f>
        <v>20202</v>
      </c>
    </row>
    <row r="19" spans="2:10" ht="20.100000000000001" customHeight="1" outlineLevel="1">
      <c r="B19" s="30"/>
      <c r="C19" s="31"/>
      <c r="D19" s="31"/>
      <c r="E19" s="31"/>
      <c r="F19" s="31"/>
      <c r="G19" s="31"/>
      <c r="H19" s="32" t="s">
        <v>16</v>
      </c>
      <c r="I19" s="63"/>
      <c r="J19" s="39">
        <f>SUM(J17:J18)</f>
        <v>21676.51</v>
      </c>
    </row>
    <row r="20" spans="2:10" ht="20.100000000000001" customHeight="1">
      <c r="B20" s="62" t="s">
        <v>43</v>
      </c>
      <c r="C20" s="62"/>
      <c r="D20" s="62"/>
      <c r="E20" s="55" t="s">
        <v>127</v>
      </c>
      <c r="F20" s="55"/>
      <c r="G20" s="18"/>
      <c r="H20" s="16"/>
      <c r="I20" s="55"/>
      <c r="J20" s="28">
        <f>J23</f>
        <v>822.27599999999995</v>
      </c>
    </row>
    <row r="21" spans="2:10" ht="37.5" customHeight="1" outlineLevel="1">
      <c r="B21" s="53" t="s">
        <v>41</v>
      </c>
      <c r="C21" s="65" t="s">
        <v>128</v>
      </c>
      <c r="D21" s="53" t="s">
        <v>25</v>
      </c>
      <c r="E21" s="52" t="s">
        <v>129</v>
      </c>
      <c r="F21" s="53" t="s">
        <v>102</v>
      </c>
      <c r="G21" s="25">
        <f>'Memorial de calculo'!E18</f>
        <v>9.36</v>
      </c>
      <c r="H21" s="25">
        <v>41.84</v>
      </c>
      <c r="I21" s="38">
        <f t="shared" ref="I21:I22" si="2">ROUND(+H21*(1+$H$13),2)</f>
        <v>52.3</v>
      </c>
      <c r="J21" s="38">
        <f t="shared" ref="J21:J22" si="3">(G21*I21)</f>
        <v>489.52799999999996</v>
      </c>
    </row>
    <row r="22" spans="2:10" ht="20.100000000000001" customHeight="1" outlineLevel="1">
      <c r="B22" s="53" t="s">
        <v>15</v>
      </c>
      <c r="C22" s="65">
        <v>101616</v>
      </c>
      <c r="D22" s="53" t="s">
        <v>24</v>
      </c>
      <c r="E22" s="52" t="s">
        <v>20</v>
      </c>
      <c r="F22" s="53" t="s">
        <v>111</v>
      </c>
      <c r="G22" s="25">
        <f>'Memorial de calculo'!E19</f>
        <v>46.8</v>
      </c>
      <c r="H22" s="25">
        <v>5.69</v>
      </c>
      <c r="I22" s="38">
        <f t="shared" si="2"/>
        <v>7.11</v>
      </c>
      <c r="J22" s="38">
        <f t="shared" si="3"/>
        <v>332.74799999999999</v>
      </c>
    </row>
    <row r="23" spans="2:10" ht="20.100000000000001" customHeight="1" outlineLevel="1">
      <c r="B23" s="30"/>
      <c r="C23" s="31"/>
      <c r="D23" s="31"/>
      <c r="E23" s="31"/>
      <c r="F23" s="31"/>
      <c r="G23" s="31"/>
      <c r="H23" s="32" t="s">
        <v>16</v>
      </c>
      <c r="I23" s="63"/>
      <c r="J23" s="39">
        <f>SUM(J21:J22)</f>
        <v>822.27599999999995</v>
      </c>
    </row>
    <row r="24" spans="2:10" ht="20.100000000000001" customHeight="1">
      <c r="B24" s="62" t="s">
        <v>44</v>
      </c>
      <c r="C24" s="62"/>
      <c r="D24" s="62"/>
      <c r="E24" s="55" t="s">
        <v>147</v>
      </c>
      <c r="F24" s="55"/>
      <c r="G24" s="18"/>
      <c r="H24" s="16"/>
      <c r="I24" s="55"/>
      <c r="J24" s="28">
        <f>J31</f>
        <v>10999.753799999999</v>
      </c>
    </row>
    <row r="25" spans="2:10" ht="37.5" customHeight="1" outlineLevel="1">
      <c r="B25" s="53" t="s">
        <v>8</v>
      </c>
      <c r="C25" s="65">
        <v>101175</v>
      </c>
      <c r="D25" s="53" t="s">
        <v>24</v>
      </c>
      <c r="E25" s="52" t="s">
        <v>148</v>
      </c>
      <c r="F25" s="53" t="s">
        <v>149</v>
      </c>
      <c r="G25" s="25">
        <f>'Memorial de calculo'!E21</f>
        <v>25</v>
      </c>
      <c r="H25" s="25">
        <v>120.71</v>
      </c>
      <c r="I25" s="38">
        <f t="shared" ref="I25:I26" si="4">ROUND(+H25*(1+$H$13),2)</f>
        <v>150.9</v>
      </c>
      <c r="J25" s="38">
        <f t="shared" ref="J25:J26" si="5">(G25*I25)</f>
        <v>3772.5</v>
      </c>
    </row>
    <row r="26" spans="2:10" ht="20.100000000000001" customHeight="1" outlineLevel="1">
      <c r="B26" s="53" t="s">
        <v>13</v>
      </c>
      <c r="C26" s="65">
        <v>101616</v>
      </c>
      <c r="D26" s="53" t="s">
        <v>24</v>
      </c>
      <c r="E26" s="52" t="s">
        <v>20</v>
      </c>
      <c r="F26" s="53" t="s">
        <v>111</v>
      </c>
      <c r="G26" s="25">
        <f>'Memorial de calculo'!E22</f>
        <v>46.8</v>
      </c>
      <c r="H26" s="25">
        <v>5.69</v>
      </c>
      <c r="I26" s="38">
        <f t="shared" si="4"/>
        <v>7.11</v>
      </c>
      <c r="J26" s="38">
        <f t="shared" si="5"/>
        <v>332.74799999999999</v>
      </c>
    </row>
    <row r="27" spans="2:10" ht="37.5" customHeight="1" outlineLevel="1">
      <c r="B27" s="53" t="s">
        <v>123</v>
      </c>
      <c r="C27" s="65">
        <v>92802</v>
      </c>
      <c r="D27" s="53" t="s">
        <v>24</v>
      </c>
      <c r="E27" s="52" t="s">
        <v>152</v>
      </c>
      <c r="F27" s="53" t="s">
        <v>156</v>
      </c>
      <c r="G27" s="25">
        <f>'Memorial de calculo'!E23</f>
        <v>120.08</v>
      </c>
      <c r="H27" s="25">
        <v>9.5</v>
      </c>
      <c r="I27" s="38">
        <f t="shared" ref="I27:I28" si="6">ROUND(+H27*(1+$H$13),2)</f>
        <v>11.88</v>
      </c>
      <c r="J27" s="38">
        <f t="shared" ref="J27:J28" si="7">(G27*I27)</f>
        <v>1426.5504000000001</v>
      </c>
    </row>
    <row r="28" spans="2:10" ht="20.100000000000001" customHeight="1" outlineLevel="1">
      <c r="B28" s="53" t="s">
        <v>151</v>
      </c>
      <c r="C28" s="65">
        <v>92800</v>
      </c>
      <c r="D28" s="53" t="s">
        <v>24</v>
      </c>
      <c r="E28" s="52" t="s">
        <v>153</v>
      </c>
      <c r="F28" s="53" t="s">
        <v>156</v>
      </c>
      <c r="G28" s="25">
        <f>'Memorial de calculo'!E24</f>
        <v>45.19</v>
      </c>
      <c r="H28" s="25">
        <v>9.58</v>
      </c>
      <c r="I28" s="38">
        <f t="shared" si="6"/>
        <v>11.98</v>
      </c>
      <c r="J28" s="38">
        <f t="shared" si="7"/>
        <v>541.37620000000004</v>
      </c>
    </row>
    <row r="29" spans="2:10" ht="45" customHeight="1" outlineLevel="1">
      <c r="B29" s="53" t="s">
        <v>155</v>
      </c>
      <c r="C29" s="65">
        <v>94964</v>
      </c>
      <c r="D29" s="53" t="s">
        <v>24</v>
      </c>
      <c r="E29" s="52" t="s">
        <v>154</v>
      </c>
      <c r="F29" s="53" t="s">
        <v>102</v>
      </c>
      <c r="G29" s="25">
        <f>'Memorial de calculo'!E25</f>
        <v>2.2799999999999998</v>
      </c>
      <c r="H29" s="25">
        <v>541.64</v>
      </c>
      <c r="I29" s="38">
        <f t="shared" ref="I29" si="8">ROUND(+H29*(1+$H$13),2)</f>
        <v>677.09</v>
      </c>
      <c r="J29" s="38">
        <f t="shared" ref="J29" si="9">(G29*I29)</f>
        <v>1543.7652</v>
      </c>
    </row>
    <row r="30" spans="2:10" ht="45" customHeight="1" outlineLevel="1">
      <c r="B30" s="53" t="s">
        <v>160</v>
      </c>
      <c r="C30" s="65">
        <v>103319</v>
      </c>
      <c r="D30" s="53" t="s">
        <v>24</v>
      </c>
      <c r="E30" s="52" t="s">
        <v>161</v>
      </c>
      <c r="F30" s="53" t="s">
        <v>111</v>
      </c>
      <c r="G30" s="25">
        <f>'Memorial de calculo'!E26</f>
        <v>25.45</v>
      </c>
      <c r="H30" s="25">
        <v>106.33</v>
      </c>
      <c r="I30" s="38">
        <f t="shared" ref="I30" si="10">ROUND(+H30*(1+$H$13),2)</f>
        <v>132.91999999999999</v>
      </c>
      <c r="J30" s="38">
        <f t="shared" ref="J30" si="11">(G30*I30)</f>
        <v>3382.8139999999994</v>
      </c>
    </row>
    <row r="31" spans="2:10" ht="20.100000000000001" customHeight="1" outlineLevel="1">
      <c r="B31" s="30"/>
      <c r="C31" s="31"/>
      <c r="D31" s="31"/>
      <c r="E31" s="31"/>
      <c r="F31" s="31"/>
      <c r="G31" s="31"/>
      <c r="H31" s="32" t="s">
        <v>16</v>
      </c>
      <c r="I31" s="63"/>
      <c r="J31" s="39">
        <f>SUM(J25:J30)</f>
        <v>10999.753799999999</v>
      </c>
    </row>
    <row r="32" spans="2:10" ht="20.100000000000001" customHeight="1">
      <c r="B32" s="62" t="s">
        <v>124</v>
      </c>
      <c r="C32" s="62"/>
      <c r="D32" s="62"/>
      <c r="E32" s="55" t="s">
        <v>163</v>
      </c>
      <c r="F32" s="55"/>
      <c r="G32" s="18"/>
      <c r="H32" s="16"/>
      <c r="I32" s="55"/>
      <c r="J32" s="28">
        <f>J40</f>
        <v>68211.1541</v>
      </c>
    </row>
    <row r="33" spans="2:10" ht="42" customHeight="1" outlineLevel="1">
      <c r="B33" s="53" t="s">
        <v>9</v>
      </c>
      <c r="C33" s="65">
        <v>92435</v>
      </c>
      <c r="D33" s="53" t="s">
        <v>24</v>
      </c>
      <c r="E33" s="52" t="s">
        <v>148</v>
      </c>
      <c r="F33" s="53" t="s">
        <v>149</v>
      </c>
      <c r="G33" s="25">
        <f>'Memorial de calculo'!E28</f>
        <v>35.5</v>
      </c>
      <c r="H33" s="25">
        <v>120.71</v>
      </c>
      <c r="I33" s="38">
        <f t="shared" ref="I33" si="12">ROUND(+H33*(1+$H$13),2)</f>
        <v>150.9</v>
      </c>
      <c r="J33" s="38">
        <f t="shared" ref="J33" si="13">(G33*I33)</f>
        <v>5356.95</v>
      </c>
    </row>
    <row r="34" spans="2:10" ht="42" customHeight="1" outlineLevel="1">
      <c r="B34" s="53" t="s">
        <v>11</v>
      </c>
      <c r="C34" s="65">
        <v>92435</v>
      </c>
      <c r="D34" s="53" t="s">
        <v>24</v>
      </c>
      <c r="E34" s="52" t="s">
        <v>169</v>
      </c>
      <c r="F34" s="53" t="s">
        <v>111</v>
      </c>
      <c r="G34" s="25">
        <f>'Memorial de calculo'!E29</f>
        <v>80</v>
      </c>
      <c r="H34" s="25">
        <v>56.58</v>
      </c>
      <c r="I34" s="38">
        <f t="shared" ref="I34:I39" si="14">ROUND(+H34*(1+$H$13),2)</f>
        <v>70.73</v>
      </c>
      <c r="J34" s="38">
        <f t="shared" ref="J34:J39" si="15">(G34*I34)</f>
        <v>5658.4000000000005</v>
      </c>
    </row>
    <row r="35" spans="2:10" ht="20.100000000000001" customHeight="1" outlineLevel="1">
      <c r="B35" s="53" t="s">
        <v>165</v>
      </c>
      <c r="C35" s="65">
        <v>92803</v>
      </c>
      <c r="D35" s="53" t="s">
        <v>24</v>
      </c>
      <c r="E35" s="52" t="s">
        <v>164</v>
      </c>
      <c r="F35" s="53" t="s">
        <v>156</v>
      </c>
      <c r="G35" s="25">
        <f>'Memorial de calculo'!E30</f>
        <v>489.6</v>
      </c>
      <c r="H35" s="25">
        <v>8.75</v>
      </c>
      <c r="I35" s="38">
        <f t="shared" si="14"/>
        <v>10.94</v>
      </c>
      <c r="J35" s="38">
        <f t="shared" si="15"/>
        <v>5356.2240000000002</v>
      </c>
    </row>
    <row r="36" spans="2:10" ht="37.5" customHeight="1" outlineLevel="1">
      <c r="B36" s="53" t="s">
        <v>166</v>
      </c>
      <c r="C36" s="65">
        <v>92802</v>
      </c>
      <c r="D36" s="53" t="s">
        <v>24</v>
      </c>
      <c r="E36" s="52" t="s">
        <v>152</v>
      </c>
      <c r="F36" s="53" t="s">
        <v>156</v>
      </c>
      <c r="G36" s="25">
        <f>'Memorial de calculo'!E31</f>
        <v>120.08</v>
      </c>
      <c r="H36" s="25">
        <v>9.5</v>
      </c>
      <c r="I36" s="38">
        <f t="shared" si="14"/>
        <v>11.88</v>
      </c>
      <c r="J36" s="38">
        <f t="shared" si="15"/>
        <v>1426.5504000000001</v>
      </c>
    </row>
    <row r="37" spans="2:10" ht="20.100000000000001" customHeight="1" outlineLevel="1">
      <c r="B37" s="53" t="s">
        <v>167</v>
      </c>
      <c r="C37" s="65">
        <v>92800</v>
      </c>
      <c r="D37" s="53" t="s">
        <v>24</v>
      </c>
      <c r="E37" s="52" t="s">
        <v>153</v>
      </c>
      <c r="F37" s="53" t="s">
        <v>156</v>
      </c>
      <c r="G37" s="25">
        <f>'Memorial de calculo'!E32</f>
        <v>1078.8</v>
      </c>
      <c r="H37" s="25">
        <v>9.58</v>
      </c>
      <c r="I37" s="38">
        <f t="shared" si="14"/>
        <v>11.98</v>
      </c>
      <c r="J37" s="38">
        <f t="shared" si="15"/>
        <v>12924.023999999999</v>
      </c>
    </row>
    <row r="38" spans="2:10" ht="45" customHeight="1" outlineLevel="1">
      <c r="B38" s="53" t="s">
        <v>168</v>
      </c>
      <c r="C38" s="65">
        <v>94964</v>
      </c>
      <c r="D38" s="53" t="s">
        <v>24</v>
      </c>
      <c r="E38" s="52" t="s">
        <v>154</v>
      </c>
      <c r="F38" s="53" t="s">
        <v>102</v>
      </c>
      <c r="G38" s="25">
        <f>'Memorial de calculo'!E33</f>
        <v>18.53</v>
      </c>
      <c r="H38" s="25">
        <v>541.64</v>
      </c>
      <c r="I38" s="38">
        <f t="shared" si="14"/>
        <v>677.09</v>
      </c>
      <c r="J38" s="38">
        <f t="shared" si="15"/>
        <v>12546.477700000001</v>
      </c>
    </row>
    <row r="39" spans="2:10" ht="45" customHeight="1" outlineLevel="1">
      <c r="B39" s="53" t="s">
        <v>204</v>
      </c>
      <c r="C39" s="65">
        <v>103324</v>
      </c>
      <c r="D39" s="53" t="s">
        <v>24</v>
      </c>
      <c r="E39" s="52" t="s">
        <v>210</v>
      </c>
      <c r="F39" s="53" t="s">
        <v>111</v>
      </c>
      <c r="G39" s="25">
        <f>'Memorial de calculo'!E34</f>
        <v>249.6</v>
      </c>
      <c r="H39" s="25">
        <v>79.94</v>
      </c>
      <c r="I39" s="38">
        <f t="shared" si="14"/>
        <v>99.93</v>
      </c>
      <c r="J39" s="38">
        <f t="shared" si="15"/>
        <v>24942.528000000002</v>
      </c>
    </row>
    <row r="40" spans="2:10" ht="20.100000000000001" customHeight="1" outlineLevel="1">
      <c r="B40" s="30"/>
      <c r="C40" s="31"/>
      <c r="D40" s="31"/>
      <c r="E40" s="31"/>
      <c r="F40" s="31"/>
      <c r="G40" s="31"/>
      <c r="H40" s="32" t="s">
        <v>16</v>
      </c>
      <c r="I40" s="63"/>
      <c r="J40" s="39">
        <f>SUM(J33:J39)</f>
        <v>68211.1541</v>
      </c>
    </row>
    <row r="41" spans="2:10" ht="20.100000000000001" customHeight="1">
      <c r="B41" s="62" t="s">
        <v>125</v>
      </c>
      <c r="C41" s="62"/>
      <c r="D41" s="62"/>
      <c r="E41" s="55" t="s">
        <v>174</v>
      </c>
      <c r="F41" s="55"/>
      <c r="G41" s="18"/>
      <c r="H41" s="16"/>
      <c r="I41" s="55"/>
      <c r="J41" s="28">
        <f>J49</f>
        <v>58772.452999999994</v>
      </c>
    </row>
    <row r="42" spans="2:10" ht="42" customHeight="1" outlineLevel="1">
      <c r="B42" s="53" t="s">
        <v>12</v>
      </c>
      <c r="C42" s="65">
        <v>102141</v>
      </c>
      <c r="D42" s="53" t="s">
        <v>24</v>
      </c>
      <c r="E42" s="52" t="s">
        <v>175</v>
      </c>
      <c r="F42" s="53" t="s">
        <v>108</v>
      </c>
      <c r="G42" s="25">
        <f>'Memorial de calculo'!E36</f>
        <v>1</v>
      </c>
      <c r="H42" s="25">
        <v>2716.38</v>
      </c>
      <c r="I42" s="38">
        <f t="shared" ref="I42:I47" si="16">ROUND(+H42*(1+$H$13),2)</f>
        <v>3395.66</v>
      </c>
      <c r="J42" s="38">
        <f t="shared" ref="J42:J47" si="17">(G42*I42)</f>
        <v>3395.66</v>
      </c>
    </row>
    <row r="43" spans="2:10" ht="57.75" customHeight="1" outlineLevel="1">
      <c r="B43" s="53" t="s">
        <v>126</v>
      </c>
      <c r="C43" s="65" t="s">
        <v>176</v>
      </c>
      <c r="D43" s="53" t="s">
        <v>25</v>
      </c>
      <c r="E43" s="52" t="s">
        <v>177</v>
      </c>
      <c r="F43" s="53" t="s">
        <v>149</v>
      </c>
      <c r="G43" s="25">
        <f>'Memorial de calculo'!E37</f>
        <v>799</v>
      </c>
      <c r="H43" s="25">
        <v>13.56</v>
      </c>
      <c r="I43" s="38">
        <f t="shared" si="16"/>
        <v>16.95</v>
      </c>
      <c r="J43" s="38">
        <f t="shared" si="17"/>
        <v>13543.05</v>
      </c>
    </row>
    <row r="44" spans="2:10" ht="37.5" customHeight="1" outlineLevel="1">
      <c r="B44" s="53" t="s">
        <v>183</v>
      </c>
      <c r="C44" s="65" t="s">
        <v>178</v>
      </c>
      <c r="D44" s="53" t="s">
        <v>25</v>
      </c>
      <c r="E44" s="52" t="s">
        <v>179</v>
      </c>
      <c r="F44" s="53" t="s">
        <v>149</v>
      </c>
      <c r="G44" s="25">
        <f>'Memorial de calculo'!E38</f>
        <v>150</v>
      </c>
      <c r="H44" s="25">
        <v>64.25</v>
      </c>
      <c r="I44" s="38">
        <f t="shared" si="16"/>
        <v>80.319999999999993</v>
      </c>
      <c r="J44" s="38">
        <f t="shared" si="17"/>
        <v>12047.999999999998</v>
      </c>
    </row>
    <row r="45" spans="2:10" ht="65.25" customHeight="1" outlineLevel="1">
      <c r="B45" s="53" t="s">
        <v>184</v>
      </c>
      <c r="C45" s="65">
        <v>89567</v>
      </c>
      <c r="D45" s="53" t="s">
        <v>24</v>
      </c>
      <c r="E45" s="52" t="s">
        <v>180</v>
      </c>
      <c r="F45" s="53" t="s">
        <v>108</v>
      </c>
      <c r="G45" s="25">
        <f>'Memorial de calculo'!E39</f>
        <v>31</v>
      </c>
      <c r="H45" s="25">
        <v>84.96</v>
      </c>
      <c r="I45" s="38">
        <f t="shared" si="16"/>
        <v>106.21</v>
      </c>
      <c r="J45" s="38">
        <f t="shared" si="17"/>
        <v>3292.5099999999998</v>
      </c>
    </row>
    <row r="46" spans="2:10" ht="45" customHeight="1" outlineLevel="1">
      <c r="B46" s="53" t="s">
        <v>185</v>
      </c>
      <c r="C46" s="65">
        <v>102719</v>
      </c>
      <c r="D46" s="53" t="s">
        <v>24</v>
      </c>
      <c r="E46" s="52" t="s">
        <v>181</v>
      </c>
      <c r="F46" s="53" t="s">
        <v>102</v>
      </c>
      <c r="G46" s="25">
        <f>'Memorial de calculo'!E40</f>
        <v>85.41</v>
      </c>
      <c r="H46" s="25">
        <v>174.24</v>
      </c>
      <c r="I46" s="38">
        <f t="shared" si="16"/>
        <v>217.81</v>
      </c>
      <c r="J46" s="38">
        <f t="shared" si="17"/>
        <v>18603.152099999999</v>
      </c>
    </row>
    <row r="47" spans="2:10" ht="72" customHeight="1" outlineLevel="1">
      <c r="B47" s="53" t="s">
        <v>186</v>
      </c>
      <c r="C47" s="65">
        <v>101209</v>
      </c>
      <c r="D47" s="53" t="s">
        <v>24</v>
      </c>
      <c r="E47" s="52" t="s">
        <v>182</v>
      </c>
      <c r="F47" s="53" t="s">
        <v>102</v>
      </c>
      <c r="G47" s="25">
        <f>'Memorial de calculo'!E41</f>
        <v>85.41</v>
      </c>
      <c r="H47" s="25">
        <v>9.99</v>
      </c>
      <c r="I47" s="38">
        <f t="shared" si="16"/>
        <v>12.49</v>
      </c>
      <c r="J47" s="38">
        <f t="shared" si="17"/>
        <v>1066.7709</v>
      </c>
    </row>
    <row r="48" spans="2:10" ht="72" customHeight="1" outlineLevel="1">
      <c r="B48" s="53" t="s">
        <v>205</v>
      </c>
      <c r="C48" s="65">
        <v>102713</v>
      </c>
      <c r="D48" s="53" t="s">
        <v>24</v>
      </c>
      <c r="E48" s="52" t="s">
        <v>206</v>
      </c>
      <c r="F48" s="53" t="s">
        <v>111</v>
      </c>
      <c r="G48" s="25">
        <f>'Memorial de calculo'!E42</f>
        <v>474.5</v>
      </c>
      <c r="H48" s="25">
        <v>11.5</v>
      </c>
      <c r="I48" s="38">
        <f t="shared" ref="I48" si="18">ROUND(+H48*(1+$H$13),2)</f>
        <v>14.38</v>
      </c>
      <c r="J48" s="38">
        <f t="shared" ref="J48" si="19">(G48*I48)</f>
        <v>6823.31</v>
      </c>
    </row>
    <row r="49" spans="1:10" ht="20.100000000000001" customHeight="1" outlineLevel="1">
      <c r="B49" s="30"/>
      <c r="C49" s="31"/>
      <c r="D49" s="31"/>
      <c r="E49" s="31"/>
      <c r="F49" s="31"/>
      <c r="G49" s="31"/>
      <c r="H49" s="32" t="s">
        <v>16</v>
      </c>
      <c r="I49" s="63"/>
      <c r="J49" s="39">
        <f>SUM(J42:J48)</f>
        <v>58772.452999999994</v>
      </c>
    </row>
    <row r="50" spans="1:10" ht="20.100000000000001" customHeight="1">
      <c r="B50" s="62" t="s">
        <v>45</v>
      </c>
      <c r="C50" s="62"/>
      <c r="D50" s="62"/>
      <c r="E50" s="55" t="s">
        <v>109</v>
      </c>
      <c r="F50" s="55"/>
      <c r="G50" s="18"/>
      <c r="H50" s="16"/>
      <c r="I50" s="55"/>
      <c r="J50" s="28">
        <f>J55</f>
        <v>129170.63560000001</v>
      </c>
    </row>
    <row r="51" spans="1:10" ht="60" customHeight="1" outlineLevel="1">
      <c r="B51" s="54" t="s">
        <v>130</v>
      </c>
      <c r="C51" t="s">
        <v>213</v>
      </c>
      <c r="D51" s="11" t="s">
        <v>25</v>
      </c>
      <c r="E51" s="52" t="s">
        <v>212</v>
      </c>
      <c r="F51" s="54" t="s">
        <v>102</v>
      </c>
      <c r="G51" s="25">
        <f>'Memorial de calculo'!E44</f>
        <v>468.72</v>
      </c>
      <c r="H51" s="70">
        <v>194.58</v>
      </c>
      <c r="I51" s="38">
        <f t="shared" ref="I51" si="20">ROUND(+H51*(1+$H$13),2)</f>
        <v>243.24</v>
      </c>
      <c r="J51" s="38">
        <f t="shared" ref="J51" si="21">(G51*I51)</f>
        <v>114011.45280000001</v>
      </c>
    </row>
    <row r="52" spans="1:10" ht="59.25" customHeight="1" outlineLevel="1">
      <c r="B52" s="54" t="s">
        <v>192</v>
      </c>
      <c r="C52" s="54" t="s">
        <v>112</v>
      </c>
      <c r="D52" s="11" t="s">
        <v>25</v>
      </c>
      <c r="E52" s="51" t="s">
        <v>113</v>
      </c>
      <c r="F52" s="54" t="s">
        <v>110</v>
      </c>
      <c r="G52" s="25">
        <f>'Memorial de calculo'!E45</f>
        <v>3687.26</v>
      </c>
      <c r="H52" s="69">
        <v>1.82</v>
      </c>
      <c r="I52" s="38">
        <f>ROUND(+H52*(1+$H$13),2)</f>
        <v>2.2799999999999998</v>
      </c>
      <c r="J52" s="38">
        <f>(G52*I52)</f>
        <v>8406.9527999999991</v>
      </c>
    </row>
    <row r="53" spans="1:10" ht="75" customHeight="1" outlineLevel="1">
      <c r="B53" s="54" t="s">
        <v>131</v>
      </c>
      <c r="C53" s="240">
        <v>97084</v>
      </c>
      <c r="D53" s="11" t="s">
        <v>24</v>
      </c>
      <c r="E53" s="52" t="s">
        <v>195</v>
      </c>
      <c r="F53" s="54" t="s">
        <v>111</v>
      </c>
      <c r="G53" s="25">
        <f>'Memorial de calculo'!E46</f>
        <v>5869</v>
      </c>
      <c r="H53" s="70">
        <v>0.68</v>
      </c>
      <c r="I53" s="38">
        <f t="shared" ref="I53" si="22">ROUND(+H53*(1+$H$13),2)</f>
        <v>0.85</v>
      </c>
      <c r="J53" s="38">
        <f t="shared" ref="J53" si="23">(G53*I53)</f>
        <v>4988.6499999999996</v>
      </c>
    </row>
    <row r="54" spans="1:10" ht="75" customHeight="1" outlineLevel="1">
      <c r="B54" s="54" t="s">
        <v>132</v>
      </c>
      <c r="C54" s="238">
        <v>93382</v>
      </c>
      <c r="D54" s="11" t="s">
        <v>24</v>
      </c>
      <c r="E54" s="52" t="s">
        <v>194</v>
      </c>
      <c r="F54" s="54" t="s">
        <v>102</v>
      </c>
      <c r="G54" s="25">
        <f>'Memorial de calculo'!E47</f>
        <v>53.2</v>
      </c>
      <c r="H54" s="70">
        <v>26.52</v>
      </c>
      <c r="I54" s="38">
        <f t="shared" ref="I54" si="24">ROUND(+H54*(1+$H$13),2)</f>
        <v>33.15</v>
      </c>
      <c r="J54" s="38">
        <f t="shared" ref="J54" si="25">(G54*I54)</f>
        <v>1763.58</v>
      </c>
    </row>
    <row r="55" spans="1:10" ht="20.100000000000001" customHeight="1" outlineLevel="1">
      <c r="B55" s="30"/>
      <c r="C55" s="31"/>
      <c r="D55" s="31"/>
      <c r="E55" s="31"/>
      <c r="F55" s="31"/>
      <c r="G55" s="31"/>
      <c r="H55" s="32" t="s">
        <v>16</v>
      </c>
      <c r="I55" s="63"/>
      <c r="J55" s="39">
        <f>SUM(J51:J54)</f>
        <v>129170.63560000001</v>
      </c>
    </row>
    <row r="56" spans="1:10" ht="20.100000000000001" customHeight="1">
      <c r="B56" s="62" t="s">
        <v>46</v>
      </c>
      <c r="C56" s="62"/>
      <c r="D56" s="62"/>
      <c r="E56" s="55" t="s">
        <v>115</v>
      </c>
      <c r="F56" s="55"/>
      <c r="G56" s="18"/>
      <c r="H56" s="16"/>
      <c r="I56" s="55"/>
      <c r="J56" s="28">
        <f>J61</f>
        <v>181115.37259999997</v>
      </c>
    </row>
    <row r="57" spans="1:10" ht="59.25" customHeight="1" outlineLevel="1">
      <c r="B57" s="54" t="s">
        <v>47</v>
      </c>
      <c r="C57" s="54">
        <v>102362</v>
      </c>
      <c r="D57" s="11" t="s">
        <v>24</v>
      </c>
      <c r="E57" s="51" t="s">
        <v>197</v>
      </c>
      <c r="F57" s="54" t="s">
        <v>111</v>
      </c>
      <c r="G57" s="25">
        <f>'Memorial de calculo'!E49</f>
        <v>876</v>
      </c>
      <c r="H57" s="69">
        <v>146.02000000000001</v>
      </c>
      <c r="I57" s="38">
        <f>ROUND(+H57*(1+$H$13),2)</f>
        <v>182.54</v>
      </c>
      <c r="J57" s="38">
        <f>(G57*I57)</f>
        <v>159905.03999999998</v>
      </c>
    </row>
    <row r="58" spans="1:10" ht="22.5" customHeight="1" outlineLevel="1">
      <c r="B58" s="54" t="s">
        <v>133</v>
      </c>
      <c r="C58" s="71" t="s">
        <v>119</v>
      </c>
      <c r="D58" s="11" t="s">
        <v>25</v>
      </c>
      <c r="E58" s="52" t="s">
        <v>117</v>
      </c>
      <c r="F58" s="54" t="s">
        <v>111</v>
      </c>
      <c r="G58" s="25">
        <f>'Memorial de calculo'!E50</f>
        <v>19.739999999999998</v>
      </c>
      <c r="H58" s="70">
        <v>361.97</v>
      </c>
      <c r="I58" s="38">
        <f t="shared" ref="I58" si="26">ROUND(+H58*(1+$H$13),2)</f>
        <v>452.49</v>
      </c>
      <c r="J58" s="38">
        <f t="shared" ref="J58" si="27">(G58*I58)</f>
        <v>8932.1525999999994</v>
      </c>
    </row>
    <row r="59" spans="1:10" ht="37.5" customHeight="1" outlineLevel="1">
      <c r="B59" s="54" t="s">
        <v>134</v>
      </c>
      <c r="C59" s="238" t="s">
        <v>120</v>
      </c>
      <c r="D59" s="241" t="s">
        <v>25</v>
      </c>
      <c r="E59" s="52" t="s">
        <v>121</v>
      </c>
      <c r="F59" s="54" t="s">
        <v>101</v>
      </c>
      <c r="G59" s="25">
        <f>'Memorial de calculo'!E51</f>
        <v>316</v>
      </c>
      <c r="H59" s="70">
        <v>9.81</v>
      </c>
      <c r="I59" s="38">
        <f t="shared" ref="I59" si="28">ROUND(+H59*(1+$H$13),2)</f>
        <v>12.26</v>
      </c>
      <c r="J59" s="38">
        <f t="shared" ref="J59" si="29">(G59*I59)</f>
        <v>3874.16</v>
      </c>
    </row>
    <row r="60" spans="1:10" ht="37.5" customHeight="1" outlineLevel="1">
      <c r="B60" s="54" t="s">
        <v>201</v>
      </c>
      <c r="C60" s="242" t="s">
        <v>120</v>
      </c>
      <c r="D60" s="11" t="s">
        <v>25</v>
      </c>
      <c r="E60" s="52" t="s">
        <v>202</v>
      </c>
      <c r="F60" s="54" t="s">
        <v>108</v>
      </c>
      <c r="G60" s="25">
        <f>'Memorial de calculo'!E52</f>
        <v>2</v>
      </c>
      <c r="H60" s="70">
        <v>3361.42</v>
      </c>
      <c r="I60" s="38">
        <f t="shared" ref="I60" si="30">ROUND(+H60*(1+$H$13),2)</f>
        <v>4202.01</v>
      </c>
      <c r="J60" s="38">
        <f t="shared" ref="J60" si="31">(G60*I60)</f>
        <v>8404.02</v>
      </c>
    </row>
    <row r="61" spans="1:10" ht="20.100000000000001" customHeight="1" outlineLevel="1">
      <c r="B61" s="30"/>
      <c r="C61" s="31"/>
      <c r="D61" s="31"/>
      <c r="E61" s="31"/>
      <c r="F61" s="31"/>
      <c r="G61" s="31"/>
      <c r="H61" s="32" t="s">
        <v>16</v>
      </c>
      <c r="I61" s="63"/>
      <c r="J61" s="39">
        <f>SUM(J57:J60)</f>
        <v>181115.37259999997</v>
      </c>
    </row>
    <row r="62" spans="1:10" ht="20.100000000000001" customHeight="1">
      <c r="B62" s="62" t="s">
        <v>48</v>
      </c>
      <c r="C62" s="62"/>
      <c r="D62" s="62"/>
      <c r="E62" s="55" t="s">
        <v>19</v>
      </c>
      <c r="F62" s="55"/>
      <c r="G62" s="17"/>
      <c r="H62" s="16"/>
      <c r="I62" s="55"/>
      <c r="J62" s="28">
        <f>J65</f>
        <v>32997.120000000003</v>
      </c>
    </row>
    <row r="63" spans="1:10" ht="69" customHeight="1" outlineLevel="1">
      <c r="B63" s="53" t="s">
        <v>135</v>
      </c>
      <c r="C63" s="1" t="s">
        <v>136</v>
      </c>
      <c r="D63" s="54" t="s">
        <v>25</v>
      </c>
      <c r="E63" s="49" t="s">
        <v>137</v>
      </c>
      <c r="F63" s="53" t="s">
        <v>10</v>
      </c>
      <c r="G63" s="25">
        <f>'Memorial de calculo'!E54</f>
        <v>624</v>
      </c>
      <c r="H63" s="25">
        <v>9.6</v>
      </c>
      <c r="I63" s="38">
        <f t="shared" ref="I63:I64" si="32">ROUND(+H63*(1+$H$13),2)</f>
        <v>12</v>
      </c>
      <c r="J63" s="38">
        <f t="shared" ref="J63:J64" si="33">(G63*I63)</f>
        <v>7488</v>
      </c>
    </row>
    <row r="64" spans="1:10" ht="42.75" customHeight="1" outlineLevel="1">
      <c r="A64" s="7">
        <v>245</v>
      </c>
      <c r="B64" s="53" t="s">
        <v>198</v>
      </c>
      <c r="C64" s="72" t="s">
        <v>138</v>
      </c>
      <c r="D64" s="64" t="s">
        <v>25</v>
      </c>
      <c r="E64" s="46" t="s">
        <v>139</v>
      </c>
      <c r="F64" s="53" t="s">
        <v>10</v>
      </c>
      <c r="G64" s="25">
        <f>'Memorial de calculo'!E55</f>
        <v>624</v>
      </c>
      <c r="H64" s="25">
        <v>32.700000000000003</v>
      </c>
      <c r="I64" s="38">
        <f t="shared" si="32"/>
        <v>40.880000000000003</v>
      </c>
      <c r="J64" s="38">
        <f t="shared" si="33"/>
        <v>25509.120000000003</v>
      </c>
    </row>
    <row r="65" spans="2:14" ht="20.100000000000001" customHeight="1" outlineLevel="1">
      <c r="B65" s="30"/>
      <c r="C65" s="31"/>
      <c r="D65" s="31"/>
      <c r="E65" s="31"/>
      <c r="F65" s="31"/>
      <c r="G65" s="31"/>
      <c r="H65" s="32" t="s">
        <v>16</v>
      </c>
      <c r="I65" s="63"/>
      <c r="J65" s="39">
        <f>SUM(J63:J64)</f>
        <v>32997.120000000003</v>
      </c>
    </row>
    <row r="66" spans="2:14" ht="20.100000000000001" customHeight="1">
      <c r="B66" s="62" t="s">
        <v>49</v>
      </c>
      <c r="C66" s="62"/>
      <c r="D66" s="62"/>
      <c r="E66" s="55" t="s">
        <v>103</v>
      </c>
      <c r="F66" s="55"/>
      <c r="G66" s="16"/>
      <c r="H66" s="16"/>
      <c r="I66" s="55"/>
      <c r="J66" s="28">
        <f>J69</f>
        <v>17671.68</v>
      </c>
    </row>
    <row r="67" spans="2:14" ht="35.25" customHeight="1" outlineLevel="1">
      <c r="B67" s="53" t="s">
        <v>50</v>
      </c>
      <c r="C67" s="66" t="s">
        <v>140</v>
      </c>
      <c r="D67" s="53" t="s">
        <v>25</v>
      </c>
      <c r="E67" s="67" t="s">
        <v>141</v>
      </c>
      <c r="F67" s="53" t="s">
        <v>10</v>
      </c>
      <c r="G67" s="25">
        <f>'Memorial de calculo'!E57</f>
        <v>624</v>
      </c>
      <c r="H67" s="25">
        <v>7.17</v>
      </c>
      <c r="I67" s="38">
        <f t="shared" ref="I67" si="34">ROUND(+H67*(1+$H$13),2)</f>
        <v>8.9600000000000009</v>
      </c>
      <c r="J67" s="38">
        <f t="shared" ref="J67" si="35">(G67*I67)</f>
        <v>5591.0400000000009</v>
      </c>
    </row>
    <row r="68" spans="2:14" ht="47.25" customHeight="1" outlineLevel="1">
      <c r="B68" s="53" t="s">
        <v>51</v>
      </c>
      <c r="C68" s="66" t="s">
        <v>142</v>
      </c>
      <c r="D68" s="53" t="s">
        <v>25</v>
      </c>
      <c r="E68" s="67" t="s">
        <v>143</v>
      </c>
      <c r="F68" s="53" t="s">
        <v>10</v>
      </c>
      <c r="G68" s="25">
        <f>'Memorial de calculo'!E58</f>
        <v>624</v>
      </c>
      <c r="H68" s="25">
        <v>15.49</v>
      </c>
      <c r="I68" s="38">
        <f t="shared" ref="I68" si="36">ROUND(+H68*(1+$H$13),2)</f>
        <v>19.36</v>
      </c>
      <c r="J68" s="38">
        <f t="shared" ref="J68" si="37">(G68*I68)</f>
        <v>12080.64</v>
      </c>
    </row>
    <row r="69" spans="2:14" ht="20.100000000000001" customHeight="1" outlineLevel="1">
      <c r="B69" s="30"/>
      <c r="C69" s="31"/>
      <c r="D69" s="31"/>
      <c r="E69" s="31"/>
      <c r="F69" s="31"/>
      <c r="G69" s="31"/>
      <c r="H69" s="32" t="s">
        <v>16</v>
      </c>
      <c r="I69" s="63"/>
      <c r="J69" s="39">
        <f>SUM(J67:J68)</f>
        <v>17671.68</v>
      </c>
    </row>
    <row r="70" spans="2:14" ht="20.100000000000001" customHeight="1">
      <c r="B70" s="7"/>
      <c r="C70" s="7"/>
      <c r="D70" s="7"/>
      <c r="G70" s="15"/>
      <c r="H70" s="14"/>
      <c r="J70" s="27"/>
    </row>
    <row r="71" spans="2:14" ht="20.100000000000001" customHeight="1">
      <c r="B71" s="7"/>
      <c r="C71" s="7"/>
      <c r="D71" s="7"/>
      <c r="G71" s="15"/>
      <c r="H71" s="14"/>
      <c r="J71" s="27"/>
      <c r="N71" s="236"/>
    </row>
    <row r="72" spans="2:14" ht="20.100000000000001" customHeight="1">
      <c r="B72" s="33"/>
      <c r="C72" s="34"/>
      <c r="D72" s="34"/>
      <c r="E72" s="34"/>
      <c r="F72" s="34"/>
      <c r="G72" s="34"/>
      <c r="H72" s="35" t="s">
        <v>23</v>
      </c>
      <c r="I72" s="24"/>
      <c r="J72" s="28">
        <f>SUM(J69+J65+J61+J55+J49+J40+J31+J23+J19)</f>
        <v>521436.95509999996</v>
      </c>
    </row>
    <row r="73" spans="2:14" ht="20.100000000000001" customHeight="1">
      <c r="G73" s="15"/>
      <c r="H73" s="14"/>
      <c r="J73" s="26"/>
    </row>
    <row r="74" spans="2:14" ht="15">
      <c r="C74" s="173"/>
    </row>
    <row r="77" spans="2:14" s="7" customFormat="1" ht="15">
      <c r="B77" s="8"/>
      <c r="C77" s="173" t="s">
        <v>200</v>
      </c>
      <c r="D77" s="8"/>
      <c r="E77" s="9"/>
      <c r="G77" s="13"/>
      <c r="H77" s="12"/>
      <c r="I77" s="6"/>
      <c r="J77" s="6"/>
    </row>
    <row r="78" spans="2:14" ht="37.5" customHeight="1"/>
    <row r="79" spans="2:14" ht="15">
      <c r="E79" s="176" t="s">
        <v>54</v>
      </c>
    </row>
    <row r="80" spans="2:14" ht="15">
      <c r="E80" s="176" t="s">
        <v>55</v>
      </c>
      <c r="G80" s="178" t="s">
        <v>144</v>
      </c>
    </row>
    <row r="81" spans="1:8" ht="15">
      <c r="E81" s="177" t="s">
        <v>56</v>
      </c>
      <c r="G81" s="179" t="s">
        <v>57</v>
      </c>
    </row>
    <row r="88" spans="1:8">
      <c r="A88" s="6"/>
      <c r="B88" s="6"/>
      <c r="C88" s="6"/>
      <c r="D88" s="6"/>
      <c r="E88" s="6"/>
      <c r="F88" s="6"/>
      <c r="G88" s="6"/>
      <c r="H88" s="6"/>
    </row>
    <row r="89" spans="1:8">
      <c r="A89" s="6"/>
      <c r="B89" s="6"/>
      <c r="C89" s="6"/>
      <c r="D89" s="6"/>
      <c r="E89" s="6"/>
      <c r="F89" s="6"/>
      <c r="G89" s="6"/>
      <c r="H89" s="6"/>
    </row>
    <row r="110" s="6" customFormat="1"/>
    <row r="115" s="6" customFormat="1"/>
  </sheetData>
  <mergeCells count="2">
    <mergeCell ref="B1:J3"/>
    <mergeCell ref="F6:J6"/>
  </mergeCells>
  <phoneticPr fontId="30" type="noConversion"/>
  <conditionalFormatting sqref="G15:I15 I55 I61 I65 G66:I66 I69">
    <cfRule type="cellIs" dxfId="3" priority="127" stopIfTrue="1" operator="equal">
      <formula>0</formula>
    </cfRule>
  </conditionalFormatting>
  <conditionalFormatting sqref="I19">
    <cfRule type="cellIs" dxfId="2" priority="1" stopIfTrue="1" operator="equal">
      <formula>0</formula>
    </cfRule>
  </conditionalFormatting>
  <conditionalFormatting sqref="I23 I31 I40 I49">
    <cfRule type="cellIs" dxfId="1" priority="2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5433070866141736" footer="0.19685039370078741"/>
  <pageSetup paperSize="9" scale="45" fitToHeight="0" orientation="portrait" horizontalDpi="4294967295" verticalDpi="4294967295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3"/>
  <sheetViews>
    <sheetView topLeftCell="A55" workbookViewId="0">
      <selection activeCell="J47" sqref="J47"/>
    </sheetView>
  </sheetViews>
  <sheetFormatPr defaultRowHeight="14.25" outlineLevelRow="1"/>
  <cols>
    <col min="1" max="1" width="1.625" customWidth="1"/>
    <col min="2" max="2" width="18.625" customWidth="1"/>
    <col min="3" max="3" width="62.75" customWidth="1"/>
    <col min="4" max="4" width="9" customWidth="1"/>
    <col min="6" max="6" width="21.625" customWidth="1"/>
  </cols>
  <sheetData>
    <row r="1" spans="1:7" s="6" customFormat="1" ht="148.5" customHeight="1">
      <c r="A1" s="37"/>
      <c r="B1" s="243"/>
      <c r="C1" s="243"/>
      <c r="D1" s="243"/>
      <c r="E1" s="243"/>
      <c r="F1" s="243"/>
    </row>
    <row r="2" spans="1:7" s="6" customFormat="1" ht="14.25" customHeight="1">
      <c r="A2" s="36"/>
      <c r="B2" s="245"/>
      <c r="C2" s="245"/>
      <c r="D2" s="245"/>
      <c r="E2" s="245"/>
      <c r="F2" s="245"/>
    </row>
    <row r="3" spans="1:7" s="6" customFormat="1" ht="15" customHeight="1" thickBot="1">
      <c r="A3" s="36"/>
      <c r="B3" s="247"/>
      <c r="C3" s="247"/>
      <c r="D3" s="247"/>
      <c r="E3" s="247"/>
      <c r="F3" s="247"/>
    </row>
    <row r="4" spans="1:7" s="6" customFormat="1" ht="20.100000000000001" customHeight="1">
      <c r="A4" s="163"/>
      <c r="B4" s="3"/>
      <c r="C4" s="2"/>
      <c r="D4" s="2"/>
      <c r="E4" s="50"/>
      <c r="F4" s="50"/>
    </row>
    <row r="5" spans="1:7" s="6" customFormat="1" ht="20.100000000000001" customHeight="1">
      <c r="A5" s="164"/>
      <c r="B5" s="56" t="str">
        <f>'Planilha orçamentaria'!B5</f>
        <v xml:space="preserve">Obra: CONSTRUÇÃO DE CAMPO DE FUTEBOL COM GRAMA SINTETICA NO BAIRRO SANTO ANDRE </v>
      </c>
      <c r="C5" s="4"/>
      <c r="D5" s="44"/>
      <c r="E5" s="20"/>
      <c r="F5" s="19"/>
    </row>
    <row r="6" spans="1:7" s="6" customFormat="1" ht="20.100000000000001" customHeight="1">
      <c r="A6" s="164"/>
      <c r="B6" s="56" t="str">
        <f>'Planilha orçamentaria'!B6</f>
        <v>Data de preço: sinapi 09/2025</v>
      </c>
      <c r="C6" s="4"/>
      <c r="D6" s="249"/>
      <c r="E6" s="249"/>
      <c r="F6" s="249"/>
    </row>
    <row r="7" spans="1:7" s="6" customFormat="1" ht="20.100000000000001" customHeight="1">
      <c r="A7" s="165"/>
      <c r="B7" s="234" t="str">
        <f>'Planilha orçamentaria'!B7</f>
        <v>Local:  CAMPO DE FUTEBOL NA RUA GUILHERMINO COSTA MACEDO</v>
      </c>
      <c r="C7" s="4"/>
      <c r="D7" s="44"/>
      <c r="E7" s="20"/>
      <c r="F7" s="19"/>
    </row>
    <row r="8" spans="1:7" s="6" customFormat="1" ht="20.100000000000001" customHeight="1">
      <c r="A8" s="166"/>
      <c r="B8" s="56"/>
      <c r="C8" s="171" t="s">
        <v>52</v>
      </c>
      <c r="D8" s="10"/>
      <c r="E8" s="10"/>
      <c r="F8" s="12"/>
    </row>
    <row r="9" spans="1:7" s="6" customFormat="1" ht="20.100000000000001" customHeight="1">
      <c r="A9" s="165"/>
      <c r="B9" s="8"/>
      <c r="C9" s="9"/>
      <c r="D9" s="7"/>
      <c r="E9" s="13"/>
      <c r="F9" s="12"/>
    </row>
    <row r="10" spans="1:7" s="6" customFormat="1" ht="20.100000000000001" customHeight="1">
      <c r="A10" s="58"/>
      <c r="B10" s="60"/>
      <c r="C10" s="59" t="s">
        <v>26</v>
      </c>
      <c r="D10" s="60"/>
      <c r="E10" s="23"/>
      <c r="F10" s="68"/>
    </row>
    <row r="11" spans="1:7" s="6" customFormat="1" ht="20.100000000000001" customHeight="1" thickBot="1">
      <c r="A11" s="167"/>
      <c r="B11" s="58"/>
      <c r="C11" s="56"/>
      <c r="D11" s="58"/>
      <c r="E11" s="21"/>
      <c r="F11" s="22"/>
      <c r="G11" s="170"/>
    </row>
    <row r="12" spans="1:7" s="6" customFormat="1" ht="44.25" customHeight="1" thickBot="1">
      <c r="A12" s="169"/>
      <c r="B12" s="168" t="s">
        <v>1</v>
      </c>
      <c r="C12" s="40" t="s">
        <v>4</v>
      </c>
      <c r="D12" s="40" t="s">
        <v>18</v>
      </c>
      <c r="E12" s="41" t="s">
        <v>5</v>
      </c>
      <c r="F12" s="42" t="s">
        <v>52</v>
      </c>
    </row>
    <row r="13" spans="1:7" s="6" customFormat="1" ht="20.100000000000001" customHeight="1">
      <c r="A13" s="165"/>
      <c r="B13" s="7"/>
      <c r="C13" s="9"/>
      <c r="D13" s="7"/>
      <c r="E13" s="15"/>
      <c r="F13" s="14"/>
    </row>
    <row r="14" spans="1:7" s="6" customFormat="1" ht="20.100000000000001" customHeight="1">
      <c r="A14" s="7"/>
      <c r="B14" s="62" t="s">
        <v>42</v>
      </c>
      <c r="C14" s="55" t="s">
        <v>17</v>
      </c>
      <c r="D14" s="55"/>
      <c r="E14" s="18"/>
      <c r="F14" s="16"/>
    </row>
    <row r="15" spans="1:7" s="6" customFormat="1" ht="103.5" customHeight="1" outlineLevel="1">
      <c r="A15" s="7"/>
      <c r="B15" s="54" t="s">
        <v>7</v>
      </c>
      <c r="C15" s="51" t="s">
        <v>99</v>
      </c>
      <c r="D15" s="54" t="str">
        <f>'Planilha orçamentaria'!F17</f>
        <v>UND</v>
      </c>
      <c r="E15" s="25">
        <v>1</v>
      </c>
      <c r="F15" s="69" t="s">
        <v>100</v>
      </c>
    </row>
    <row r="16" spans="1:7" s="6" customFormat="1" ht="69.75" customHeight="1" outlineLevel="1">
      <c r="A16" s="7"/>
      <c r="B16" s="54" t="s">
        <v>14</v>
      </c>
      <c r="C16" s="52" t="str">
        <f>'Planilha orçamentaria'!E18</f>
        <v>LOCAÇÃO DE OBRA COM GABARITO DE TÁBUAS CORRIDAS PONTALETADAS A CADA 2,00M, REAPROVEITAMENTO (2X), INCLUSIVE ACOMPANHAMENTO DE EQUIPE TOPOGRÁFICA PARA MARCAÇÃO DE PONTO TOPOGRÁFICO</v>
      </c>
      <c r="D16" s="54" t="str">
        <f>'Planilha orçamentaria'!F18</f>
        <v>M</v>
      </c>
      <c r="E16" s="25">
        <v>312</v>
      </c>
      <c r="F16" s="70" t="s">
        <v>114</v>
      </c>
    </row>
    <row r="17" spans="1:6" s="6" customFormat="1" ht="40.5" customHeight="1">
      <c r="A17" s="7"/>
      <c r="B17" s="62" t="str">
        <f>'Planilha orçamentaria'!B21</f>
        <v>2.1</v>
      </c>
      <c r="C17" s="239" t="str">
        <f>'Planilha orçamentaria'!E21</f>
        <v>ESCAVAÇÃO MANUAL DE TERRA (DESATERRO MANUAL), INCLUSIVE DESCARGA LATERAL, EXCLUSIVE RETIRADA E TRANSPORTE DO MATERIAL ESCAVADO</v>
      </c>
      <c r="D17" s="55"/>
      <c r="E17" s="18"/>
      <c r="F17" s="16"/>
    </row>
    <row r="18" spans="1:6" s="6" customFormat="1" ht="103.5" customHeight="1" outlineLevel="1">
      <c r="A18" s="7"/>
      <c r="B18" s="54" t="str">
        <f>'Planilha orçamentaria'!B21</f>
        <v>2.1</v>
      </c>
      <c r="C18" s="51" t="str">
        <f>'Planilha orçamentaria'!E21</f>
        <v>ESCAVAÇÃO MANUAL DE TERRA (DESATERRO MANUAL), INCLUSIVE DESCARGA LATERAL, EXCLUSIVE RETIRADA E TRANSPORTE DO MATERIAL ESCAVADO</v>
      </c>
      <c r="D18" s="54" t="str">
        <f>'Planilha orçamentaria'!F21</f>
        <v>M³</v>
      </c>
      <c r="E18" s="25">
        <v>9.36</v>
      </c>
      <c r="F18" s="69" t="s">
        <v>145</v>
      </c>
    </row>
    <row r="19" spans="1:6" s="6" customFormat="1" ht="51.75" customHeight="1" outlineLevel="1">
      <c r="A19" s="7"/>
      <c r="B19" s="54" t="str">
        <f>'Planilha orçamentaria'!B22</f>
        <v>2.2</v>
      </c>
      <c r="C19" s="51" t="str">
        <f>'Planilha orçamentaria'!E22</f>
        <v>Regularização e compactação do fundo de valas</v>
      </c>
      <c r="D19" s="54" t="str">
        <f>'Planilha orçamentaria'!F22</f>
        <v>M²</v>
      </c>
      <c r="E19" s="25">
        <v>46.8</v>
      </c>
      <c r="F19" s="69" t="s">
        <v>146</v>
      </c>
    </row>
    <row r="20" spans="1:6" s="6" customFormat="1" ht="40.5" customHeight="1">
      <c r="A20" s="7"/>
      <c r="B20" s="62" t="str">
        <f>'Planilha orçamentaria'!B24</f>
        <v>3.0</v>
      </c>
      <c r="C20" s="239" t="str">
        <f>'Planilha orçamentaria'!E24</f>
        <v>MURO DE ARRIMO</v>
      </c>
      <c r="D20" s="55"/>
      <c r="E20" s="18"/>
      <c r="F20" s="16"/>
    </row>
    <row r="21" spans="1:6" s="6" customFormat="1" ht="45" customHeight="1" outlineLevel="1">
      <c r="A21" s="7"/>
      <c r="B21" s="54" t="str">
        <f>'Planilha orçamentaria'!B25</f>
        <v>3.1</v>
      </c>
      <c r="C21" s="51" t="str">
        <f>'Planilha orçamentaria'!E25</f>
        <v>ESTACA BROCA DE CONCRETO, DIÂMETRO DE 30CM, ESCAVAÇÃO MANUAL COM TRADO CONCHA, COM ARMADURA DE ARRANQUE. AF_05/2020</v>
      </c>
      <c r="D21" s="54" t="str">
        <f>'Planilha orçamentaria'!F25</f>
        <v>MT</v>
      </c>
      <c r="E21" s="25">
        <v>25</v>
      </c>
      <c r="F21" s="69" t="s">
        <v>150</v>
      </c>
    </row>
    <row r="22" spans="1:6" s="6" customFormat="1" ht="51.75" customHeight="1" outlineLevel="1">
      <c r="A22" s="7"/>
      <c r="B22" s="54" t="str">
        <f>'Planilha orçamentaria'!B26</f>
        <v>3.2</v>
      </c>
      <c r="C22" s="51" t="str">
        <f>'Planilha orçamentaria'!E26</f>
        <v>Regularização e compactação do fundo de valas</v>
      </c>
      <c r="D22" s="54" t="str">
        <f>'Planilha orçamentaria'!F26</f>
        <v>M²</v>
      </c>
      <c r="E22" s="25">
        <v>46.8</v>
      </c>
      <c r="F22" s="69" t="s">
        <v>146</v>
      </c>
    </row>
    <row r="23" spans="1:6" s="6" customFormat="1" ht="45" customHeight="1" outlineLevel="1">
      <c r="A23" s="7"/>
      <c r="B23" s="54" t="str">
        <f>'Planilha orçamentaria'!B27</f>
        <v>3.3</v>
      </c>
      <c r="C23" s="51" t="str">
        <f>'Planilha orçamentaria'!E27</f>
        <v>CORTE E DOBRA DE AÇO CA-50, DIÂMETRO DE 8,0 MM. AF_06/2022</v>
      </c>
      <c r="D23" s="54" t="str">
        <f>'Planilha orçamentaria'!F27</f>
        <v>KG</v>
      </c>
      <c r="E23" s="25">
        <v>120.08</v>
      </c>
      <c r="F23" s="69" t="s">
        <v>157</v>
      </c>
    </row>
    <row r="24" spans="1:6" s="6" customFormat="1" ht="51.75" customHeight="1" outlineLevel="1">
      <c r="A24" s="7"/>
      <c r="B24" s="54" t="str">
        <f>'Planilha orçamentaria'!B28</f>
        <v>3.4</v>
      </c>
      <c r="C24" s="51" t="str">
        <f>'Planilha orçamentaria'!E28</f>
        <v>CORTE E DOBRA DE AÇO CA-60, DIÂMETRO DE 5,0 MM. AF_06/2022</v>
      </c>
      <c r="D24" s="54" t="str">
        <f>'Planilha orçamentaria'!F28</f>
        <v>KG</v>
      </c>
      <c r="E24" s="25">
        <v>45.19</v>
      </c>
      <c r="F24" s="70" t="s">
        <v>158</v>
      </c>
    </row>
    <row r="25" spans="1:6" s="6" customFormat="1" ht="51.75" customHeight="1" outlineLevel="1">
      <c r="A25" s="7"/>
      <c r="B25" s="54" t="str">
        <f>'Planilha orçamentaria'!B29</f>
        <v>3.5</v>
      </c>
      <c r="C25" s="51" t="str">
        <f>'Planilha orçamentaria'!E29</f>
        <v>CONCRETO FCK = 20MPA, TRAÇO 1:2,7:3 (EM MASSA SECA DE CIMENTO/ AREIA MÉDIA/ BRITA 1) - PREPARO MECÂNICO COM BETONEIRA 400 L. AF_05/2021</v>
      </c>
      <c r="D25" s="54" t="str">
        <f>'Planilha orçamentaria'!F29</f>
        <v>M³</v>
      </c>
      <c r="E25" s="25">
        <v>2.2799999999999998</v>
      </c>
      <c r="F25" s="69" t="s">
        <v>159</v>
      </c>
    </row>
    <row r="26" spans="1:6" s="6" customFormat="1" ht="51.75" customHeight="1" outlineLevel="1">
      <c r="A26" s="7"/>
      <c r="B26" s="54" t="str">
        <f>'Planilha orçamentaria'!B30</f>
        <v>3.6</v>
      </c>
      <c r="C26" s="51" t="str">
        <f>'Planilha orçamentaria'!E30</f>
        <v>ALVENARIA DE VEDAÇÃO DE BLOCOS VAZADOS DE CONCRETO DE 14X19X39 CM (ESPESSURA 14 CM) E  PREPARO MANUAL. AF_12/2021</v>
      </c>
      <c r="D26" s="54" t="str">
        <f>'Planilha orçamentaria'!F30</f>
        <v>M²</v>
      </c>
      <c r="E26" s="25">
        <v>25.45</v>
      </c>
      <c r="F26" s="69" t="s">
        <v>162</v>
      </c>
    </row>
    <row r="27" spans="1:6" s="6" customFormat="1" ht="40.5" customHeight="1">
      <c r="A27" s="7"/>
      <c r="B27" s="62" t="str">
        <f>'Planilha orçamentaria'!B32</f>
        <v>4.0</v>
      </c>
      <c r="C27" s="239" t="str">
        <f>'Planilha orçamentaria'!E32</f>
        <v xml:space="preserve">MURO DO CAMPO </v>
      </c>
      <c r="D27" s="55"/>
      <c r="E27" s="18"/>
      <c r="F27" s="16"/>
    </row>
    <row r="28" spans="1:6" s="6" customFormat="1" ht="45" customHeight="1" outlineLevel="1">
      <c r="A28" s="7"/>
      <c r="B28" s="54" t="str">
        <f>'Planilha orçamentaria'!B33</f>
        <v>4.1</v>
      </c>
      <c r="C28" s="51" t="str">
        <f>'Planilha orçamentaria'!E33</f>
        <v>ESTACA BROCA DE CONCRETO, DIÂMETRO DE 30CM, ESCAVAÇÃO MANUAL COM TRADO CONCHA, COM ARMADURA DE ARRANQUE. AF_05/2020</v>
      </c>
      <c r="D28" s="54" t="str">
        <f>'Planilha orçamentaria'!F33</f>
        <v>MT</v>
      </c>
      <c r="E28" s="25">
        <v>35.5</v>
      </c>
      <c r="F28" s="69" t="s">
        <v>203</v>
      </c>
    </row>
    <row r="29" spans="1:6" s="6" customFormat="1" ht="45" customHeight="1" outlineLevel="1">
      <c r="A29" s="7"/>
      <c r="B29" s="54" t="str">
        <f>'Planilha orçamentaria'!B34</f>
        <v>4.2</v>
      </c>
      <c r="C29" s="51" t="str">
        <f>'Planilha orçamentaria'!E34</f>
        <v>MONTAGEM E DESMONTAGEM DE FÔRMA DE PILARES RETANGULARES E ESTRUTURAS SIMILARES, PÉ-DIREITO SIMPLES, EM CHAPA DE MADEIRA COMPENSADA PLASTIFICADA, 12 UTILIZAÇÕES. AF_09/2020</v>
      </c>
      <c r="D29" s="54" t="str">
        <f>'Planilha orçamentaria'!F34</f>
        <v>M²</v>
      </c>
      <c r="E29" s="25">
        <v>80</v>
      </c>
      <c r="F29" s="69">
        <v>80</v>
      </c>
    </row>
    <row r="30" spans="1:6" s="6" customFormat="1" ht="51.75" customHeight="1" outlineLevel="1">
      <c r="A30" s="7"/>
      <c r="B30" s="54" t="str">
        <f>'Planilha orçamentaria'!B35</f>
        <v>4.3</v>
      </c>
      <c r="C30" s="51" t="str">
        <f>'Planilha orçamentaria'!E35</f>
        <v>CORTE E DOBRA DE AÇO CA-50, DIÂMETRO DE 10,0 MM. AF_06/2022</v>
      </c>
      <c r="D30" s="54" t="str">
        <f>'Planilha orçamentaria'!F35</f>
        <v>KG</v>
      </c>
      <c r="E30" s="25">
        <v>489.6</v>
      </c>
      <c r="F30" s="70" t="s">
        <v>170</v>
      </c>
    </row>
    <row r="31" spans="1:6" s="6" customFormat="1" ht="45" customHeight="1" outlineLevel="1">
      <c r="A31" s="7"/>
      <c r="B31" s="54" t="str">
        <f>'Planilha orçamentaria'!B36</f>
        <v>4.4</v>
      </c>
      <c r="C31" s="51" t="str">
        <f>'Planilha orçamentaria'!E36</f>
        <v>CORTE E DOBRA DE AÇO CA-50, DIÂMETRO DE 8,0 MM. AF_06/2022</v>
      </c>
      <c r="D31" s="54" t="str">
        <f>'Planilha orçamentaria'!F36</f>
        <v>KG</v>
      </c>
      <c r="E31" s="25">
        <v>120.08</v>
      </c>
      <c r="F31" s="70" t="s">
        <v>171</v>
      </c>
    </row>
    <row r="32" spans="1:6" s="6" customFormat="1" ht="51.75" customHeight="1" outlineLevel="1">
      <c r="A32" s="7"/>
      <c r="B32" s="54" t="str">
        <f>'Planilha orçamentaria'!B37</f>
        <v>4.5</v>
      </c>
      <c r="C32" s="51" t="str">
        <f>'Planilha orçamentaria'!E37</f>
        <v>CORTE E DOBRA DE AÇO CA-60, DIÂMETRO DE 5,0 MM. AF_06/2022</v>
      </c>
      <c r="D32" s="54" t="str">
        <f>'Planilha orçamentaria'!F37</f>
        <v>KG</v>
      </c>
      <c r="E32" s="25">
        <v>1078.8</v>
      </c>
      <c r="F32" s="70" t="s">
        <v>158</v>
      </c>
    </row>
    <row r="33" spans="1:6" s="6" customFormat="1" ht="51.75" customHeight="1" outlineLevel="1">
      <c r="A33" s="7"/>
      <c r="B33" s="54" t="str">
        <f>'Planilha orçamentaria'!B38</f>
        <v>4.6</v>
      </c>
      <c r="C33" s="51" t="str">
        <f>'Planilha orçamentaria'!E38</f>
        <v>CONCRETO FCK = 20MPA, TRAÇO 1:2,7:3 (EM MASSA SECA DE CIMENTO/ AREIA MÉDIA/ BRITA 1) - PREPARO MECÂNICO COM BETONEIRA 400 L. AF_05/2021</v>
      </c>
      <c r="D33" s="54" t="str">
        <f>'Planilha orçamentaria'!F38</f>
        <v>M³</v>
      </c>
      <c r="E33" s="25">
        <v>18.53</v>
      </c>
      <c r="F33" s="70" t="s">
        <v>172</v>
      </c>
    </row>
    <row r="34" spans="1:6" s="6" customFormat="1" ht="51.75" customHeight="1" outlineLevel="1">
      <c r="A34" s="7"/>
      <c r="B34" s="54" t="str">
        <f>'Planilha orçamentaria'!B39</f>
        <v>4.7</v>
      </c>
      <c r="C34" s="51" t="str">
        <f>'Planilha orçamentaria'!E39</f>
        <v>ALVENARIA DE VEDAÇÃO DE BLOCOS CERÂMICOS FURADOS NA VERTICAL DE 14X19X39 CM (ESPESSURA 14 CM) E ARGAMASSA DE ASSENTAMENTO COM PREPARO EM BETONEIRA. AF_12/2021</v>
      </c>
      <c r="D34" s="54" t="str">
        <f>'Planilha orçamentaria'!F39</f>
        <v>M²</v>
      </c>
      <c r="E34" s="25">
        <v>249.6</v>
      </c>
      <c r="F34" s="69" t="s">
        <v>173</v>
      </c>
    </row>
    <row r="35" spans="1:6" s="6" customFormat="1" ht="40.5" customHeight="1">
      <c r="A35" s="7"/>
      <c r="B35" s="62" t="str">
        <f>'Planilha orçamentaria'!B41</f>
        <v>5.0</v>
      </c>
      <c r="C35" s="239" t="str">
        <f>'Planilha orçamentaria'!E41</f>
        <v>DRENAGEM</v>
      </c>
      <c r="D35" s="55"/>
      <c r="E35" s="18"/>
      <c r="F35" s="16"/>
    </row>
    <row r="36" spans="1:6" s="6" customFormat="1" ht="45" customHeight="1" outlineLevel="1">
      <c r="A36" s="7"/>
      <c r="B36" s="54" t="str">
        <f>'Planilha orçamentaria'!B42</f>
        <v>5.1</v>
      </c>
      <c r="C36" s="51" t="str">
        <f>'Planilha orçamentaria'!E42</f>
        <v>BASE PARA POÇO DE VISITA CIRCULAR PARA ESGOTO, EM CONCRETO PRÉ-MOLDADO, DIÂMETRO INTERNO = 1,50 M, PROFUNDIDADE = 1,35 M, EXCLUINDO TAMPÃO. AF_12/2020</v>
      </c>
      <c r="D36" s="54" t="str">
        <f>'Planilha orçamentaria'!F42</f>
        <v>UND</v>
      </c>
      <c r="E36" s="25">
        <v>1</v>
      </c>
      <c r="F36" s="69">
        <v>1</v>
      </c>
    </row>
    <row r="37" spans="1:6" s="6" customFormat="1" ht="51.75" customHeight="1" outlineLevel="1">
      <c r="A37" s="7"/>
      <c r="B37" s="54" t="str">
        <f>'Planilha orçamentaria'!B43</f>
        <v>5.2</v>
      </c>
      <c r="C37" s="51" t="str">
        <f>'Planilha orçamentaria'!E43</f>
        <v>TUBO PERFURADO CORRUGADO EM PEAD PARA DRENAGEM, DN 100MM(4"), EXCLUSIVE ESCAVAÇÃO DE VALA E APLICAÇÃO DE MATERIAL DRENANTE</v>
      </c>
      <c r="D37" s="54" t="str">
        <f>'Planilha orçamentaria'!F43</f>
        <v>MT</v>
      </c>
      <c r="E37" s="25">
        <v>799</v>
      </c>
      <c r="F37" s="70" t="s">
        <v>187</v>
      </c>
    </row>
    <row r="38" spans="1:6" s="6" customFormat="1" ht="45" customHeight="1" outlineLevel="1">
      <c r="A38" s="7"/>
      <c r="B38" s="54" t="str">
        <f>'Planilha orçamentaria'!B44</f>
        <v>5.3</v>
      </c>
      <c r="C38" s="51" t="str">
        <f>'Planilha orçamentaria'!E44</f>
        <v>TUBO PERFURADO CORRUGADO EM PEAD PARA DRENAGEM, DN 200MM(8"), EXCLUSIVE ESCAVAÇÃO DE VALA E APLICAÇÃO DE MATERIAL DRENANTE</v>
      </c>
      <c r="D38" s="54" t="str">
        <f>'Planilha orçamentaria'!F44</f>
        <v>MT</v>
      </c>
      <c r="E38" s="25">
        <v>150</v>
      </c>
      <c r="F38" s="70" t="s">
        <v>188</v>
      </c>
    </row>
    <row r="39" spans="1:6" s="6" customFormat="1" ht="51.75" customHeight="1" outlineLevel="1">
      <c r="A39" s="7"/>
      <c r="B39" s="54" t="str">
        <f>'Planilha orçamentaria'!B45</f>
        <v>5.4</v>
      </c>
      <c r="C39" s="51" t="str">
        <f>'Planilha orçamentaria'!E45</f>
        <v>JUNÇÃO SIMPLES, PVC, SERIE R, ÁGUA PLUVIAL, DN 100 X 100 MM, JUNTA ELÁSTICA, FORNECIDO E INSTALADO EM RAMAL DE ENCAMINHAMENTO. AF_06/2022</v>
      </c>
      <c r="D39" s="54" t="str">
        <f>'Planilha orçamentaria'!F45</f>
        <v>UND</v>
      </c>
      <c r="E39" s="25">
        <v>31</v>
      </c>
      <c r="F39" s="70">
        <v>31</v>
      </c>
    </row>
    <row r="40" spans="1:6" s="6" customFormat="1" ht="51.75" customHeight="1" outlineLevel="1">
      <c r="A40" s="7"/>
      <c r="B40" s="54" t="str">
        <f>'Planilha orçamentaria'!B46</f>
        <v>5.5</v>
      </c>
      <c r="C40" s="51" t="str">
        <f>'Planilha orçamentaria'!E46</f>
        <v>ENCHIMENTO DE BRITA PARA DRENO, LANÇAMENTO MANUAL. AF_07/2021</v>
      </c>
      <c r="D40" s="54" t="str">
        <f>'Planilha orçamentaria'!F46</f>
        <v>M³</v>
      </c>
      <c r="E40" s="25">
        <v>85.41</v>
      </c>
      <c r="F40" s="70" t="s">
        <v>189</v>
      </c>
    </row>
    <row r="41" spans="1:6" s="6" customFormat="1" ht="51.75" customHeight="1" outlineLevel="1">
      <c r="A41" s="7"/>
      <c r="B41" s="54" t="str">
        <f>'Planilha orçamentaria'!B47</f>
        <v>5.6</v>
      </c>
      <c r="C41" s="51" t="str">
        <f>'Planilha orçamentaria'!E47</f>
        <v>ESCAVAÇÃO VERTICAL PARA EDIFICAÇÃO, COM CARGA, DESCARGA E TRANSPORTE DE SOLO DE 1ª CATEGORIA, COM ESCAVADEIRA HIDRÁULICA (CAÇAMBA: 1,2 M³ / 155 HP), FROTA DE 3 CAMINHÕES BASCULANTES DE 18 M³, DMT ATÉ 1 KM E VELOCIDADE MÉDIA 14 KM/H. AF_05/2020</v>
      </c>
      <c r="D41" s="54" t="str">
        <f>'Planilha orçamentaria'!F47</f>
        <v>M³</v>
      </c>
      <c r="E41" s="25">
        <v>85.41</v>
      </c>
      <c r="F41" s="69" t="s">
        <v>190</v>
      </c>
    </row>
    <row r="42" spans="1:6" s="6" customFormat="1" ht="51.75" customHeight="1" outlineLevel="1">
      <c r="A42" s="7"/>
      <c r="B42" s="54" t="str">
        <f>'Planilha orçamentaria'!B48</f>
        <v>5.7</v>
      </c>
      <c r="C42" s="51" t="str">
        <f>'Planilha orçamentaria'!E48</f>
        <v>GEOTÊXTIL NÃO TECIDO 100% POLIÉSTER, RESISTÊNCIA A TRAÇÃO DE 14 KN/M (RT - 14), INSTALADO EM DRENO - FORNECIMENTO E INSTALAÇÃO. AF_07/2021</v>
      </c>
      <c r="D42" s="54" t="str">
        <f>'Planilha orçamentaria'!F48</f>
        <v>M²</v>
      </c>
      <c r="E42" s="25">
        <v>474.5</v>
      </c>
      <c r="F42" s="69" t="s">
        <v>207</v>
      </c>
    </row>
    <row r="43" spans="1:6" s="6" customFormat="1" ht="20.100000000000001" customHeight="1">
      <c r="A43" s="7"/>
      <c r="B43" s="62" t="str">
        <f>'Planilha orçamentaria'!B50</f>
        <v>6.0</v>
      </c>
      <c r="C43" s="55" t="str">
        <f>'Planilha orçamentaria'!E50</f>
        <v xml:space="preserve">BASE DO CAMPO </v>
      </c>
      <c r="D43" s="55"/>
      <c r="E43" s="18"/>
      <c r="F43" s="16"/>
    </row>
    <row r="44" spans="1:6" s="6" customFormat="1" ht="51.75" customHeight="1" outlineLevel="1">
      <c r="A44" s="7"/>
      <c r="B44" s="54" t="s">
        <v>130</v>
      </c>
      <c r="C44" s="51" t="str">
        <f>'Planilha orçamentaria'!E51</f>
        <v>LASTRO DE BRITA COM PEDRA BRITADA NÚMERO 0 E 2, INCLUSIVE ADENSAMENTO E APILOAMENTO MANUAL</v>
      </c>
      <c r="D44" s="54" t="str">
        <f>'Planilha orçamentaria'!F51</f>
        <v>M³</v>
      </c>
      <c r="E44" s="25">
        <v>468.72</v>
      </c>
      <c r="F44" s="69" t="s">
        <v>191</v>
      </c>
    </row>
    <row r="45" spans="1:6" s="6" customFormat="1" ht="65.25" customHeight="1" outlineLevel="1">
      <c r="A45" s="7"/>
      <c r="B45" s="54" t="s">
        <v>192</v>
      </c>
      <c r="C45" s="51" t="str">
        <f>'Planilha orçamentaria'!E52</f>
        <v>TRANSPORTE DE MATERIAL DE QUALQUER NATUREZA EM CAMINHÃO, DISTÂNCIA MAIOR QUE 10KM E MENOR OU IGUAL A 20KM, DENTRO DO PERÍMETRO URBANO, EXCLUSIVE CARGA, INCLUSIVE DESCARGA</v>
      </c>
      <c r="D45" s="54" t="str">
        <f>'Planilha orçamentaria'!F52</f>
        <v>M3xKM</v>
      </c>
      <c r="E45" s="25">
        <v>3687.26</v>
      </c>
      <c r="F45" s="69" t="s">
        <v>208</v>
      </c>
    </row>
    <row r="46" spans="1:6" s="6" customFormat="1" ht="51" customHeight="1" outlineLevel="1">
      <c r="A46" s="7"/>
      <c r="B46" s="54" t="s">
        <v>131</v>
      </c>
      <c r="C46" s="51" t="str">
        <f>'Planilha orçamentaria'!E53</f>
        <v>COMPACTAÇÃO MECÂNICA DE SOLO PARA EXECUÇÃO DE RADIER, PISO DE CONCRETO OU LAJE SOBRE SOLO, COM COMPACTADOR DE SOLOS TIPO PLACA VIBRATÓRIA. AF_09/2021</v>
      </c>
      <c r="D46" s="54" t="str">
        <f>'Planilha orçamentaria'!F53</f>
        <v>M²</v>
      </c>
      <c r="E46" s="25">
        <v>5869</v>
      </c>
      <c r="F46" s="70" t="s">
        <v>193</v>
      </c>
    </row>
    <row r="47" spans="1:6" s="6" customFormat="1" ht="46.5" customHeight="1" outlineLevel="1">
      <c r="A47" s="7"/>
      <c r="B47" s="54" t="s">
        <v>132</v>
      </c>
      <c r="C47" s="51" t="str">
        <f>'Planilha orçamentaria'!E54</f>
        <v>REATERRO MANUAL DE VALAS, COM COMPACTADOR DE SOLOS DE PERCUSSÃO. AF_08/2023</v>
      </c>
      <c r="D47" s="54" t="str">
        <f>'Planilha orçamentaria'!F54</f>
        <v>M³</v>
      </c>
      <c r="E47" s="25">
        <v>53.2</v>
      </c>
      <c r="F47" s="69" t="s">
        <v>196</v>
      </c>
    </row>
    <row r="48" spans="1:6" s="6" customFormat="1" ht="20.100000000000001" customHeight="1">
      <c r="A48" s="7"/>
      <c r="B48" s="62" t="s">
        <v>46</v>
      </c>
      <c r="C48" s="55" t="str">
        <f>'Planilha orçamentaria'!E56</f>
        <v>FECHAMENTO</v>
      </c>
      <c r="D48" s="55"/>
      <c r="E48" s="18"/>
      <c r="F48" s="16"/>
    </row>
    <row r="49" spans="1:6" s="6" customFormat="1" ht="103.5" customHeight="1" outlineLevel="1">
      <c r="A49" s="7"/>
      <c r="B49" s="54" t="s">
        <v>47</v>
      </c>
      <c r="C49" s="51" t="str">
        <f>'Planilha orçamentaria'!E57</f>
        <v>ALAMBRADO PARA QUADRA POLIESPORTIVA, ESTRUTURADO POR TUBOS DE ACO GALVANIZADO, (MONTANTES COM DIAMETRO 2", TRAVESSAS E ESCORAS COM DIÂMETRO 1 ¼"), COM TELA DE ARAME GALVANIZADO, FIO 14 BWG E MALHA QUADRADA 5X5CM (EXCETO MURETA). AF_03/2021</v>
      </c>
      <c r="D49" s="54" t="str">
        <f>'Planilha orçamentaria'!F57</f>
        <v>M²</v>
      </c>
      <c r="E49" s="25">
        <v>876</v>
      </c>
      <c r="F49" s="69" t="s">
        <v>116</v>
      </c>
    </row>
    <row r="50" spans="1:6" s="6" customFormat="1" ht="27.75" customHeight="1" outlineLevel="1">
      <c r="A50" s="7"/>
      <c r="B50" s="54" t="str">
        <f>'Planilha orçamentaria'!B58</f>
        <v>7.2</v>
      </c>
      <c r="C50" s="51" t="str">
        <f>'Planilha orçamentaria'!E58</f>
        <v>PORTA DE ABRIR EM GRADE E TELA - PADRÃO SEDS</v>
      </c>
      <c r="D50" s="54" t="str">
        <f>'Planilha orçamentaria'!F58</f>
        <v>M²</v>
      </c>
      <c r="E50" s="25">
        <v>19.739999999999998</v>
      </c>
      <c r="F50" s="69" t="s">
        <v>118</v>
      </c>
    </row>
    <row r="51" spans="1:6" s="6" customFormat="1" ht="42.75" customHeight="1" outlineLevel="1">
      <c r="A51" s="7"/>
      <c r="B51" s="54" t="str">
        <f>'Planilha orçamentaria'!B59</f>
        <v>7.3</v>
      </c>
      <c r="C51" s="51" t="str">
        <f>'Planilha orçamentaria'!E59</f>
        <v>PINTURA ESMALTE BASE SOLVENTE EM TUBO GALVANIZADO, DUAS (2) DEMÃOS, COM APLICAÇÃO MANUAL, INCLUSIVE UMA (1) DEMÃO DE FUNDO ANTICORROSIVO</v>
      </c>
      <c r="D51" s="54" t="str">
        <f>'Planilha orçamentaria'!F58</f>
        <v>M²</v>
      </c>
      <c r="E51" s="25">
        <v>316</v>
      </c>
      <c r="F51" s="69" t="s">
        <v>122</v>
      </c>
    </row>
    <row r="52" spans="1:6" s="6" customFormat="1" ht="42.75" customHeight="1" outlineLevel="1">
      <c r="A52" s="7"/>
      <c r="B52" s="54" t="str">
        <f>'Planilha orçamentaria'!B60</f>
        <v>7.4</v>
      </c>
      <c r="C52" s="51" t="str">
        <f>'Planilha orçamentaria'!E60</f>
        <v>TRAVE DE FUTEBOL DE CAMPO OFICIAL COM REDE, EM TUBO DE AÇO, DIÂMETRO DE 3", COMPRIMENTO 732CM, ALTURA 244CM, INCLUSIVE TRATAMENTO ANTICORROSIVO E PINTURA</v>
      </c>
      <c r="D52" s="54" t="str">
        <f>'Planilha orçamentaria'!F60</f>
        <v>UND</v>
      </c>
      <c r="E52" s="25">
        <v>2</v>
      </c>
      <c r="F52" s="69">
        <v>2</v>
      </c>
    </row>
    <row r="53" spans="1:6" s="6" customFormat="1" ht="20.100000000000001" customHeight="1">
      <c r="A53" s="7"/>
      <c r="B53" s="62" t="str">
        <f>'Planilha orçamentaria'!B62</f>
        <v>8.0</v>
      </c>
      <c r="C53" s="55" t="str">
        <f>'Planilha orçamentaria'!E62</f>
        <v>REVESTIMENTOS INTERNO E EXTERNO</v>
      </c>
      <c r="D53" s="55"/>
      <c r="E53" s="17"/>
      <c r="F53" s="16"/>
    </row>
    <row r="54" spans="1:6" s="6" customFormat="1" ht="36" customHeight="1" outlineLevel="1">
      <c r="A54" s="7"/>
      <c r="B54" s="53" t="str">
        <f>'Planilha orçamentaria'!B63</f>
        <v>8.1</v>
      </c>
      <c r="C54" s="49" t="str">
        <f>'Planilha orçamentaria'!E63</f>
        <v>CHAPISCO COM ARGAMASSA, TRAÇO 1:3 (CIMENTO E AREIA), ESP . 5MM, APLICADO EM ALVENARIA/ESTRUTURA DE CONCRETO COM COLHER, INCLUSIVE ARGAMASSA COM PREPARO MECANIZADO</v>
      </c>
      <c r="D54" s="53" t="s">
        <v>10</v>
      </c>
      <c r="E54" s="25">
        <v>624</v>
      </c>
      <c r="F54" s="25" t="s">
        <v>199</v>
      </c>
    </row>
    <row r="55" spans="1:6" s="6" customFormat="1" ht="42" customHeight="1" outlineLevel="1">
      <c r="A55" s="7">
        <v>245</v>
      </c>
      <c r="B55" s="53" t="str">
        <f>'Planilha orçamentaria'!B64</f>
        <v>8.2</v>
      </c>
      <c r="C55" s="49" t="str">
        <f>'Planilha orçamentaria'!E64</f>
        <v>REBOCO COM ARGAMASSA, TRAÇO 1:7 (CIMENTO E AREIA), ESP. 20MM, APLICAÇÃO MANUAL, INCLUSIVE ARGAMASSA COM PREPARO MECANIZADO, EXCLUSIVE CHAPISCO</v>
      </c>
      <c r="D55" s="53" t="s">
        <v>10</v>
      </c>
      <c r="E55" s="25">
        <v>624</v>
      </c>
      <c r="F55" s="25" t="s">
        <v>199</v>
      </c>
    </row>
    <row r="56" spans="1:6" s="6" customFormat="1" ht="20.100000000000001" customHeight="1">
      <c r="A56" s="7"/>
      <c r="B56" s="62" t="str">
        <f>'Planilha orçamentaria'!B66</f>
        <v>9.0</v>
      </c>
      <c r="C56" s="55" t="str">
        <f>'Planilha orçamentaria'!E66</f>
        <v>PINTURA</v>
      </c>
      <c r="D56" s="55"/>
      <c r="E56" s="17"/>
      <c r="F56" s="16"/>
    </row>
    <row r="57" spans="1:6" s="6" customFormat="1" ht="36" customHeight="1" outlineLevel="1">
      <c r="A57" s="7"/>
      <c r="B57" s="53" t="str">
        <f>'Planilha orçamentaria'!B67</f>
        <v>9.1</v>
      </c>
      <c r="C57" s="49" t="str">
        <f>'Planilha orçamentaria'!E67</f>
        <v>PREPARAÇÃO PARA EMASSAMENTO OU PINTURA (LÁTEX/ ACRÍLICA) EM PAREDE, INCLUSIVE UMA (1) DEMÃO DE SELADOR ACRÍLICO</v>
      </c>
      <c r="D57" s="53" t="s">
        <v>10</v>
      </c>
      <c r="E57" s="25">
        <v>624</v>
      </c>
      <c r="F57" s="25" t="s">
        <v>199</v>
      </c>
    </row>
    <row r="58" spans="1:6" s="6" customFormat="1" ht="42" customHeight="1" outlineLevel="1">
      <c r="A58" s="7">
        <v>245</v>
      </c>
      <c r="B58" s="53" t="str">
        <f>'Planilha orçamentaria'!B68</f>
        <v>9.2</v>
      </c>
      <c r="C58" s="49" t="str">
        <f>'Planilha orçamentaria'!E68</f>
        <v>PINTURA ACRÍLICA EM PAREDE, DUAS (2) DEMÃOS, COM APLICAÇÃO MANUAL, EXCLUSIVE SELADOR ACRÍLICO E MASSA ACRÍLICA/CORRIDA (PVA)</v>
      </c>
      <c r="D58" s="53" t="s">
        <v>10</v>
      </c>
      <c r="E58" s="25">
        <v>624</v>
      </c>
      <c r="F58" s="25" t="s">
        <v>199</v>
      </c>
    </row>
    <row r="59" spans="1:6" s="6" customFormat="1" ht="12.75">
      <c r="A59" s="7"/>
      <c r="B59" s="8"/>
      <c r="C59" s="9"/>
      <c r="D59" s="7"/>
      <c r="E59" s="13"/>
      <c r="F59" s="12"/>
    </row>
    <row r="61" spans="1:6">
      <c r="C61" t="str">
        <f>'Planilha orçamentaria'!E79</f>
        <v>JHON KENNEDY DA GUARDA BRITO</v>
      </c>
      <c r="F61" t="str">
        <f>'Planilha orçamentaria'!G80</f>
        <v>WARLEY FERREIRA LIMA</v>
      </c>
    </row>
    <row r="62" spans="1:6">
      <c r="C62" t="str">
        <f>'Planilha orçamentaria'!E80</f>
        <v>ENGENHEIRO CIVIL</v>
      </c>
      <c r="F62" t="str">
        <f>'Planilha orçamentaria'!G81</f>
        <v>Prefeito Municipal</v>
      </c>
    </row>
    <row r="63" spans="1:6">
      <c r="C63" t="str">
        <f>'Planilha orçamentaria'!E81</f>
        <v>CREA: 224027/D</v>
      </c>
    </row>
  </sheetData>
  <mergeCells count="2">
    <mergeCell ref="B1:F3"/>
    <mergeCell ref="D6:F6"/>
  </mergeCells>
  <phoneticPr fontId="30" type="noConversion"/>
  <conditionalFormatting sqref="E12:F12">
    <cfRule type="cellIs" dxfId="0" priority="2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topLeftCell="A24" workbookViewId="0">
      <selection activeCell="J44" sqref="A1:J44"/>
    </sheetView>
  </sheetViews>
  <sheetFormatPr defaultRowHeight="14.25"/>
  <cols>
    <col min="2" max="2" width="21.25" customWidth="1"/>
    <col min="4" max="4" width="12.75" customWidth="1"/>
    <col min="5" max="5" width="9.875" customWidth="1"/>
    <col min="6" max="6" width="10.625" customWidth="1"/>
    <col min="7" max="7" width="12.75" customWidth="1"/>
    <col min="8" max="8" width="13.25" customWidth="1"/>
    <col min="9" max="9" width="12.5" customWidth="1"/>
    <col min="10" max="10" width="11.75" customWidth="1"/>
    <col min="12" max="12" width="11.75" bestFit="1" customWidth="1"/>
    <col min="13" max="13" width="9.875" bestFit="1" customWidth="1"/>
  </cols>
  <sheetData>
    <row r="1" spans="1:10" s="77" customFormat="1" ht="144" customHeight="1" thickBot="1">
      <c r="A1" s="73"/>
      <c r="B1" s="74"/>
      <c r="C1" s="75"/>
      <c r="D1" s="75"/>
      <c r="E1" s="75"/>
      <c r="F1" s="75"/>
      <c r="G1" s="75"/>
      <c r="H1" s="74"/>
      <c r="I1" s="74"/>
      <c r="J1" s="76"/>
    </row>
    <row r="2" spans="1:10" s="77" customFormat="1">
      <c r="A2" s="235" t="str">
        <f>'Planilha orçamentaria'!B5</f>
        <v xml:space="preserve">Obra: CONSTRUÇÃO DE CAMPO DE FUTEBOL COM GRAMA SINTETICA NO BAIRRO SANTO ANDRE </v>
      </c>
      <c r="C2" s="78"/>
      <c r="D2" s="78"/>
      <c r="E2" s="78"/>
      <c r="F2" s="78"/>
      <c r="G2" s="78"/>
      <c r="J2" s="233"/>
    </row>
    <row r="3" spans="1:10" s="77" customFormat="1">
      <c r="A3" s="77" t="str">
        <f>'Planilha orçamentaria'!B6</f>
        <v>Data de preço: sinapi 09/2025</v>
      </c>
      <c r="C3" s="78"/>
      <c r="D3" s="78"/>
      <c r="J3" s="146"/>
    </row>
    <row r="4" spans="1:10" s="77" customFormat="1">
      <c r="A4" s="235" t="str">
        <f>'Planilha orçamentaria'!B7</f>
        <v>Local:  CAMPO DE FUTEBOL NA RUA GUILHERMINO COSTA MACEDO</v>
      </c>
      <c r="C4" s="78"/>
      <c r="D4" s="78"/>
      <c r="J4" s="146"/>
    </row>
    <row r="5" spans="1:10" s="77" customFormat="1" ht="15" thickBot="1">
      <c r="A5" s="235"/>
      <c r="C5" s="78"/>
      <c r="D5" s="78"/>
      <c r="J5" s="153"/>
    </row>
    <row r="6" spans="1:10" s="77" customFormat="1" ht="15" thickBot="1">
      <c r="A6" s="79" t="s">
        <v>27</v>
      </c>
      <c r="B6" s="80"/>
      <c r="C6" s="80"/>
      <c r="D6" s="80"/>
      <c r="E6" s="80"/>
      <c r="F6" s="80"/>
      <c r="G6" s="80"/>
      <c r="H6" s="80"/>
      <c r="I6" s="80"/>
      <c r="J6" s="81"/>
    </row>
    <row r="7" spans="1:10" s="77" customFormat="1">
      <c r="A7" s="82" t="str">
        <f>'[1]Planilha Orcamentaria'!A5:E5</f>
        <v>PREFEITURA: MUNICIPAL DE IBIRACATU</v>
      </c>
      <c r="B7" s="83"/>
      <c r="C7" s="84"/>
      <c r="D7" s="85"/>
      <c r="E7" s="86"/>
      <c r="F7" s="86"/>
      <c r="G7" s="87"/>
      <c r="H7" s="88"/>
      <c r="I7" s="88"/>
      <c r="J7" s="89"/>
    </row>
    <row r="8" spans="1:10" s="77" customFormat="1" ht="15" thickBot="1">
      <c r="A8" s="90" t="str">
        <f>'Planilha orçamentaria'!B5</f>
        <v xml:space="preserve">Obra: CONSTRUÇÃO DE CAMPO DE FUTEBOL COM GRAMA SINTETICA NO BAIRRO SANTO ANDRE </v>
      </c>
      <c r="B8" s="92"/>
      <c r="C8" s="91"/>
      <c r="D8" s="91"/>
      <c r="E8" s="91"/>
      <c r="F8" s="91"/>
      <c r="G8" s="91"/>
      <c r="H8" s="93" t="s">
        <v>53</v>
      </c>
      <c r="I8" s="91"/>
      <c r="J8" s="94"/>
    </row>
    <row r="9" spans="1:10" s="77" customFormat="1" ht="39" thickBot="1">
      <c r="A9" s="95" t="s">
        <v>1</v>
      </c>
      <c r="B9" s="97" t="s">
        <v>28</v>
      </c>
      <c r="C9" s="98" t="s">
        <v>29</v>
      </c>
      <c r="D9" s="98" t="s">
        <v>30</v>
      </c>
      <c r="E9" s="96" t="s">
        <v>31</v>
      </c>
      <c r="F9" s="96" t="s">
        <v>32</v>
      </c>
      <c r="G9" s="96" t="s">
        <v>33</v>
      </c>
      <c r="H9" s="96" t="s">
        <v>34</v>
      </c>
      <c r="I9" s="96" t="s">
        <v>35</v>
      </c>
      <c r="J9" s="99" t="s">
        <v>36</v>
      </c>
    </row>
    <row r="10" spans="1:10" s="77" customFormat="1">
      <c r="A10" s="100">
        <v>1</v>
      </c>
      <c r="B10" s="101" t="str">
        <f>'Planilha orçamentaria'!E16</f>
        <v>SERVIÇOS PRELIMINARES</v>
      </c>
      <c r="C10" s="102" t="s">
        <v>37</v>
      </c>
      <c r="D10" s="103">
        <f>D11/$D$35</f>
        <v>4.1570720655659948E-2</v>
      </c>
      <c r="E10" s="103">
        <v>1</v>
      </c>
      <c r="F10" s="104"/>
      <c r="G10" s="104"/>
      <c r="H10" s="105"/>
      <c r="I10" s="104"/>
      <c r="J10" s="106"/>
    </row>
    <row r="11" spans="1:10" s="77" customFormat="1">
      <c r="A11" s="107"/>
      <c r="B11" s="108"/>
      <c r="C11" s="109" t="s">
        <v>38</v>
      </c>
      <c r="D11" s="110">
        <f>'Planilha orçamentaria'!J19</f>
        <v>21676.51</v>
      </c>
      <c r="E11" s="110">
        <f t="shared" ref="E11" si="0">E10*$D$11</f>
        <v>21676.51</v>
      </c>
      <c r="F11" s="110"/>
      <c r="G11" s="110"/>
      <c r="H11" s="110"/>
      <c r="I11" s="110"/>
      <c r="J11" s="110"/>
    </row>
    <row r="12" spans="1:10" s="77" customFormat="1">
      <c r="A12" s="107">
        <v>2</v>
      </c>
      <c r="B12" s="108" t="str">
        <f>'Planilha orçamentaria'!E20</f>
        <v>MOVIMENTO TERRA</v>
      </c>
      <c r="C12" s="109" t="s">
        <v>37</v>
      </c>
      <c r="D12" s="103">
        <f>D13/$D$35</f>
        <v>1.5769423167222695E-3</v>
      </c>
      <c r="E12" s="103">
        <v>1</v>
      </c>
      <c r="F12" s="103"/>
      <c r="G12" s="103"/>
      <c r="H12" s="111"/>
      <c r="I12" s="103"/>
      <c r="J12" s="112"/>
    </row>
    <row r="13" spans="1:10" s="77" customFormat="1">
      <c r="A13" s="107"/>
      <c r="B13" s="108"/>
      <c r="C13" s="109" t="s">
        <v>38</v>
      </c>
      <c r="D13" s="110">
        <f>'Planilha orçamentaria'!J23</f>
        <v>822.27599999999995</v>
      </c>
      <c r="E13" s="110">
        <f t="shared" ref="E13" si="1">E12*$D$13</f>
        <v>822.27599999999995</v>
      </c>
      <c r="F13" s="110"/>
      <c r="G13" s="110"/>
      <c r="H13" s="110"/>
      <c r="I13" s="110"/>
      <c r="J13" s="113"/>
    </row>
    <row r="14" spans="1:10" s="77" customFormat="1">
      <c r="A14" s="107">
        <v>3</v>
      </c>
      <c r="B14" s="108" t="str">
        <f>'Planilha orçamentaria'!E24</f>
        <v>MURO DE ARRIMO</v>
      </c>
      <c r="C14" s="109" t="s">
        <v>37</v>
      </c>
      <c r="D14" s="103">
        <f>D15/$D$35</f>
        <v>2.1095079074114512E-2</v>
      </c>
      <c r="E14" s="103">
        <v>1</v>
      </c>
      <c r="F14" s="103"/>
      <c r="G14" s="103"/>
      <c r="H14" s="111"/>
      <c r="I14" s="103"/>
      <c r="J14" s="112"/>
    </row>
    <row r="15" spans="1:10" s="77" customFormat="1">
      <c r="A15" s="107"/>
      <c r="B15" s="108"/>
      <c r="C15" s="109" t="s">
        <v>38</v>
      </c>
      <c r="D15" s="110">
        <f>'Planilha orçamentaria'!J31</f>
        <v>10999.753799999999</v>
      </c>
      <c r="E15" s="110">
        <f t="shared" ref="E15" si="2">E14*$D$15</f>
        <v>10999.753799999999</v>
      </c>
      <c r="F15" s="110"/>
      <c r="G15" s="110"/>
      <c r="H15" s="110"/>
      <c r="I15" s="110"/>
      <c r="J15" s="113"/>
    </row>
    <row r="16" spans="1:10" s="77" customFormat="1">
      <c r="A16" s="107">
        <v>4</v>
      </c>
      <c r="B16" s="108" t="str">
        <f>'Planilha orçamentaria'!E32</f>
        <v xml:space="preserve">MURO DO CAMPO </v>
      </c>
      <c r="C16" s="109" t="s">
        <v>37</v>
      </c>
      <c r="D16" s="103">
        <f>D17/$D$35</f>
        <v>0.13081380871234688</v>
      </c>
      <c r="E16" s="103">
        <v>0.1</v>
      </c>
      <c r="F16" s="103">
        <v>0.5</v>
      </c>
      <c r="G16" s="103">
        <v>0.4</v>
      </c>
      <c r="H16" s="111"/>
      <c r="I16" s="103"/>
      <c r="J16" s="112"/>
    </row>
    <row r="17" spans="1:12" s="77" customFormat="1">
      <c r="A17" s="107"/>
      <c r="B17" s="108"/>
      <c r="C17" s="109" t="s">
        <v>38</v>
      </c>
      <c r="D17" s="110">
        <f>'Planilha orçamentaria'!J40</f>
        <v>68211.1541</v>
      </c>
      <c r="E17" s="110">
        <f t="shared" ref="E17:G17" si="3">E16*$D$17</f>
        <v>6821.1154100000003</v>
      </c>
      <c r="F17" s="110">
        <f t="shared" si="3"/>
        <v>34105.57705</v>
      </c>
      <c r="G17" s="110">
        <f t="shared" si="3"/>
        <v>27284.461640000001</v>
      </c>
      <c r="H17" s="110"/>
      <c r="I17" s="110"/>
      <c r="J17" s="113"/>
    </row>
    <row r="18" spans="1:12" s="77" customFormat="1" ht="28.5" customHeight="1">
      <c r="A18" s="155">
        <v>5</v>
      </c>
      <c r="B18" s="156" t="str">
        <f>'Planilha orçamentaria'!E41</f>
        <v>DRENAGEM</v>
      </c>
      <c r="C18" s="109" t="s">
        <v>37</v>
      </c>
      <c r="D18" s="103">
        <f>D19/$D$35</f>
        <v>0.11271248120250463</v>
      </c>
      <c r="E18" s="104"/>
      <c r="F18" s="103">
        <v>0.2</v>
      </c>
      <c r="G18" s="103">
        <v>0.5</v>
      </c>
      <c r="H18" s="111">
        <v>0.3</v>
      </c>
      <c r="I18" s="104"/>
      <c r="J18" s="106"/>
    </row>
    <row r="19" spans="1:12" s="77" customFormat="1">
      <c r="A19" s="114"/>
      <c r="B19" s="116"/>
      <c r="C19" s="109" t="s">
        <v>38</v>
      </c>
      <c r="D19" s="110">
        <f>'Planilha orçamentaria'!J49</f>
        <v>58772.452999999994</v>
      </c>
      <c r="E19" s="110"/>
      <c r="F19" s="110">
        <f>F18*$D$19</f>
        <v>11754.490599999999</v>
      </c>
      <c r="G19" s="110">
        <f>G18*$D$19</f>
        <v>29386.226499999997</v>
      </c>
      <c r="H19" s="110">
        <f>H18*$D$19</f>
        <v>17631.735899999996</v>
      </c>
      <c r="I19" s="110"/>
      <c r="J19" s="113"/>
      <c r="L19" s="132"/>
    </row>
    <row r="20" spans="1:12" s="77" customFormat="1">
      <c r="A20" s="155">
        <v>6</v>
      </c>
      <c r="B20" s="156" t="str">
        <f>'Planilha orçamentaria'!E50</f>
        <v xml:space="preserve">BASE DO CAMPO </v>
      </c>
      <c r="C20" s="109" t="s">
        <v>37</v>
      </c>
      <c r="D20" s="103">
        <f>D21/$D$35</f>
        <v>0.24772052371168815</v>
      </c>
      <c r="E20" s="104"/>
      <c r="F20" s="104">
        <v>0.1</v>
      </c>
      <c r="G20" s="103">
        <v>0.3</v>
      </c>
      <c r="H20" s="111">
        <v>0.6</v>
      </c>
      <c r="I20" s="104"/>
      <c r="J20" s="106"/>
    </row>
    <row r="21" spans="1:12" s="77" customFormat="1">
      <c r="A21" s="114"/>
      <c r="B21" s="116"/>
      <c r="C21" s="109" t="s">
        <v>38</v>
      </c>
      <c r="D21" s="110">
        <f>'Planilha orçamentaria'!J55</f>
        <v>129170.63560000001</v>
      </c>
      <c r="E21" s="110"/>
      <c r="F21" s="110">
        <f>F20*$D$21</f>
        <v>12917.063560000002</v>
      </c>
      <c r="G21" s="110">
        <f t="shared" ref="G21:H21" si="4">G20*$D$21</f>
        <v>38751.19068</v>
      </c>
      <c r="H21" s="110">
        <f t="shared" si="4"/>
        <v>77502.381359999999</v>
      </c>
      <c r="I21" s="110"/>
      <c r="J21" s="113"/>
    </row>
    <row r="22" spans="1:12" s="77" customFormat="1" ht="27.75" customHeight="1">
      <c r="A22" s="155">
        <v>7</v>
      </c>
      <c r="B22" s="156" t="str">
        <f>'Planilha orçamentaria'!E56</f>
        <v>FECHAMENTO</v>
      </c>
      <c r="C22" s="109" t="s">
        <v>37</v>
      </c>
      <c r="D22" s="103">
        <f>D23/$D$35</f>
        <v>0.34733896558073085</v>
      </c>
      <c r="E22" s="104"/>
      <c r="F22" s="104"/>
      <c r="G22" s="103">
        <v>0.1</v>
      </c>
      <c r="H22" s="111">
        <v>0.3</v>
      </c>
      <c r="I22" s="103">
        <v>0.3</v>
      </c>
      <c r="J22" s="112">
        <v>0.3</v>
      </c>
      <c r="K22" s="117"/>
    </row>
    <row r="23" spans="1:12" s="77" customFormat="1">
      <c r="A23" s="114"/>
      <c r="B23" s="115"/>
      <c r="C23" s="109" t="s">
        <v>38</v>
      </c>
      <c r="D23" s="110">
        <f>'Planilha orçamentaria'!J61</f>
        <v>181115.37259999997</v>
      </c>
      <c r="E23" s="110"/>
      <c r="F23" s="110"/>
      <c r="G23" s="110">
        <f t="shared" ref="G23:J23" si="5">G22*$D$23</f>
        <v>18111.537259999997</v>
      </c>
      <c r="H23" s="110">
        <f t="shared" si="5"/>
        <v>54334.611779999992</v>
      </c>
      <c r="I23" s="110">
        <f t="shared" si="5"/>
        <v>54334.611779999992</v>
      </c>
      <c r="J23" s="110">
        <f t="shared" si="5"/>
        <v>54334.611779999992</v>
      </c>
    </row>
    <row r="24" spans="1:12" s="77" customFormat="1" ht="25.5">
      <c r="A24" s="155">
        <v>8</v>
      </c>
      <c r="B24" s="157" t="str">
        <f>'Planilha orçamentaria'!E62</f>
        <v>REVESTIMENTOS INTERNO E EXTERNO</v>
      </c>
      <c r="C24" s="109" t="s">
        <v>37</v>
      </c>
      <c r="D24" s="103">
        <f>D25/$D$35</f>
        <v>6.3281130493852117E-2</v>
      </c>
      <c r="E24" s="104"/>
      <c r="F24" s="104"/>
      <c r="G24" s="104"/>
      <c r="H24" s="111"/>
      <c r="I24" s="104">
        <v>1</v>
      </c>
      <c r="J24" s="106"/>
    </row>
    <row r="25" spans="1:12" s="77" customFormat="1">
      <c r="A25" s="114"/>
      <c r="B25" s="115"/>
      <c r="C25" s="109" t="s">
        <v>38</v>
      </c>
      <c r="D25" s="110">
        <f>'Planilha orçamentaria'!J65</f>
        <v>32997.120000000003</v>
      </c>
      <c r="E25" s="110"/>
      <c r="F25" s="110"/>
      <c r="G25" s="110"/>
      <c r="H25" s="110"/>
      <c r="I25" s="110">
        <f t="shared" ref="I25" si="6">I24*$D$25</f>
        <v>32997.120000000003</v>
      </c>
      <c r="J25" s="113"/>
    </row>
    <row r="26" spans="1:12" s="77" customFormat="1" ht="27" customHeight="1">
      <c r="A26" s="155">
        <v>9</v>
      </c>
      <c r="B26" s="157" t="str">
        <f>'Planilha orçamentaria'!E66</f>
        <v>PINTURA</v>
      </c>
      <c r="C26" s="109" t="s">
        <v>37</v>
      </c>
      <c r="D26" s="103">
        <f>D27/$D$35</f>
        <v>3.3890348252380707E-2</v>
      </c>
      <c r="E26" s="103"/>
      <c r="F26" s="103"/>
      <c r="G26" s="103"/>
      <c r="H26" s="111"/>
      <c r="I26" s="104"/>
      <c r="J26" s="106">
        <v>1</v>
      </c>
    </row>
    <row r="27" spans="1:12" s="77" customFormat="1">
      <c r="A27" s="114"/>
      <c r="B27" s="115"/>
      <c r="C27" s="109" t="s">
        <v>38</v>
      </c>
      <c r="D27" s="161">
        <f>'Planilha orçamentaria'!J69</f>
        <v>17671.68</v>
      </c>
      <c r="E27" s="110"/>
      <c r="F27" s="110"/>
      <c r="G27" s="110"/>
      <c r="H27" s="110"/>
      <c r="I27" s="110"/>
      <c r="J27" s="110">
        <f t="shared" ref="J27" si="7">J26*$D$27</f>
        <v>17671.68</v>
      </c>
      <c r="L27" s="162"/>
    </row>
    <row r="28" spans="1:12" s="77" customFormat="1">
      <c r="A28" s="114"/>
      <c r="B28" s="115"/>
      <c r="C28" s="109"/>
      <c r="D28" s="104"/>
      <c r="E28" s="104"/>
      <c r="F28" s="104"/>
      <c r="G28" s="104"/>
      <c r="H28" s="105"/>
      <c r="I28" s="104"/>
      <c r="J28" s="106"/>
    </row>
    <row r="29" spans="1:12" s="77" customFormat="1">
      <c r="A29" s="114"/>
      <c r="B29" s="115"/>
      <c r="C29" s="109"/>
      <c r="D29" s="110"/>
      <c r="E29" s="110"/>
      <c r="F29" s="110"/>
      <c r="G29" s="110"/>
      <c r="H29" s="110"/>
      <c r="I29" s="110"/>
      <c r="J29" s="113"/>
    </row>
    <row r="30" spans="1:12" s="77" customFormat="1">
      <c r="A30" s="118"/>
      <c r="B30" s="119"/>
      <c r="C30" s="109"/>
      <c r="D30" s="104"/>
      <c r="E30" s="104"/>
      <c r="F30" s="104"/>
      <c r="G30" s="104"/>
      <c r="H30" s="105"/>
      <c r="I30" s="104"/>
      <c r="J30" s="106"/>
    </row>
    <row r="31" spans="1:12" s="77" customFormat="1">
      <c r="A31" s="118"/>
      <c r="B31" s="119"/>
      <c r="C31" s="109"/>
      <c r="D31" s="110"/>
      <c r="E31" s="110"/>
      <c r="F31" s="110"/>
      <c r="G31" s="110"/>
      <c r="H31" s="110"/>
      <c r="I31" s="110"/>
      <c r="J31" s="113"/>
    </row>
    <row r="32" spans="1:12" s="77" customFormat="1">
      <c r="A32" s="114"/>
      <c r="B32" s="115"/>
      <c r="C32" s="109"/>
      <c r="D32" s="104"/>
      <c r="E32" s="104"/>
      <c r="F32" s="104"/>
      <c r="G32" s="104"/>
      <c r="H32" s="105"/>
      <c r="I32" s="104"/>
      <c r="J32" s="106"/>
    </row>
    <row r="33" spans="1:13" s="77" customFormat="1">
      <c r="A33" s="120"/>
      <c r="B33" s="121"/>
      <c r="C33" s="122"/>
      <c r="D33" s="110"/>
      <c r="E33" s="110"/>
      <c r="F33" s="110"/>
      <c r="G33" s="110"/>
      <c r="H33" s="110"/>
      <c r="I33" s="110"/>
      <c r="J33" s="113"/>
      <c r="L33" s="117"/>
    </row>
    <row r="34" spans="1:13" s="77" customFormat="1">
      <c r="A34" s="123" t="s">
        <v>39</v>
      </c>
      <c r="B34" s="124"/>
      <c r="C34" s="125" t="s">
        <v>37</v>
      </c>
      <c r="D34" s="126">
        <f>D24+D22+D20+D18+D16+D14+D12+D10+D26</f>
        <v>1.0000000000000002</v>
      </c>
      <c r="E34" s="126">
        <f t="shared" ref="E34:G34" si="8">E35/$D$35</f>
        <v>7.7324122917731428E-2</v>
      </c>
      <c r="F34" s="126">
        <f t="shared" si="8"/>
        <v>0.11272145296784318</v>
      </c>
      <c r="G34" s="126">
        <f t="shared" si="8"/>
        <v>0.21773181775777059</v>
      </c>
      <c r="H34" s="126">
        <f>H35/$D$35</f>
        <v>0.28664774826198347</v>
      </c>
      <c r="I34" s="126">
        <f>I35/D35</f>
        <v>0.16748282016807137</v>
      </c>
      <c r="J34" s="126">
        <f>J35/D35</f>
        <v>0.13809203792659996</v>
      </c>
      <c r="K34" s="117"/>
      <c r="L34" s="132">
        <f>D34-E34-F34-G34-H34-I34-J34</f>
        <v>2.2204460492503131E-16</v>
      </c>
      <c r="M34" s="117"/>
    </row>
    <row r="35" spans="1:13" s="77" customFormat="1" ht="15" thickBot="1">
      <c r="A35" s="127"/>
      <c r="B35" s="128"/>
      <c r="C35" s="129" t="s">
        <v>38</v>
      </c>
      <c r="D35" s="130">
        <f>D11+D13+D15+D17+D19+D21+D23+D25+D27</f>
        <v>521436.95509999996</v>
      </c>
      <c r="E35" s="130">
        <f>SUM(E27+E17+E15+E13+E11)</f>
        <v>40319.655209999997</v>
      </c>
      <c r="F35" s="130">
        <f>SUM(F27+F19+F17+F15+F21)</f>
        <v>58777.13121</v>
      </c>
      <c r="G35" s="130">
        <f>SUM(G27+G23+G21+G19+G17)</f>
        <v>113533.41608</v>
      </c>
      <c r="H35" s="130">
        <f>SUM(H27+H25+H23+H21+H19)</f>
        <v>149468.72903999998</v>
      </c>
      <c r="I35" s="130">
        <f t="shared" ref="I35:J35" si="9">I11+I13+I15+I17+I21+I23+I25+I27+I29+I31+I33</f>
        <v>87331.731780000002</v>
      </c>
      <c r="J35" s="131">
        <f t="shared" si="9"/>
        <v>72006.29178</v>
      </c>
      <c r="K35" s="132"/>
      <c r="L35" s="132">
        <f>D35-E35-F35-G35-H35-I35-J35</f>
        <v>0</v>
      </c>
      <c r="M35" s="132"/>
    </row>
    <row r="36" spans="1:13" s="77" customFormat="1" ht="15" thickBot="1">
      <c r="A36" s="133"/>
      <c r="B36" s="133"/>
      <c r="C36" s="134"/>
      <c r="D36" s="134"/>
      <c r="E36" s="133"/>
      <c r="F36" s="133"/>
      <c r="G36" s="133"/>
      <c r="H36" s="133"/>
      <c r="I36" s="133"/>
      <c r="J36" s="133"/>
      <c r="L36" s="132"/>
    </row>
    <row r="37" spans="1:13" s="77" customFormat="1">
      <c r="A37" s="135"/>
      <c r="B37" s="136"/>
      <c r="C37" s="136"/>
      <c r="D37" s="136"/>
      <c r="E37" s="136"/>
      <c r="F37" s="136"/>
      <c r="G37" s="137"/>
      <c r="H37" s="137"/>
      <c r="I37" s="137"/>
      <c r="J37" s="138"/>
      <c r="L37" s="139" t="s">
        <v>40</v>
      </c>
    </row>
    <row r="38" spans="1:13" s="77" customFormat="1">
      <c r="A38" s="140"/>
      <c r="B38" s="141">
        <f>'Planilha orçamentaria'!C74</f>
        <v>0</v>
      </c>
      <c r="C38" s="140"/>
      <c r="D38" s="140"/>
      <c r="E38" s="141"/>
      <c r="F38" s="141"/>
      <c r="G38" s="143"/>
      <c r="J38" s="142"/>
    </row>
    <row r="39" spans="1:13" s="77" customFormat="1">
      <c r="A39" s="143"/>
      <c r="B39" s="144"/>
      <c r="C39" s="78"/>
      <c r="D39" s="144"/>
      <c r="E39" s="144"/>
      <c r="F39" s="180"/>
      <c r="J39" s="145"/>
    </row>
    <row r="40" spans="1:13" s="77" customFormat="1">
      <c r="A40" s="139"/>
      <c r="B40" s="139" t="str">
        <f>'Planilha orçamentaria'!E79</f>
        <v>JHON KENNEDY DA GUARDA BRITO</v>
      </c>
      <c r="C40" s="78"/>
      <c r="G40" s="77" t="str">
        <f>'Planilha orçamentaria'!G80</f>
        <v>WARLEY FERREIRA LIMA</v>
      </c>
      <c r="J40" s="145"/>
    </row>
    <row r="41" spans="1:13" s="77" customFormat="1">
      <c r="A41" s="147"/>
      <c r="B41" s="148" t="str">
        <f>'Planilha orçamentaria'!E80</f>
        <v>ENGENHEIRO CIVIL</v>
      </c>
      <c r="C41" s="149"/>
      <c r="D41" s="149"/>
      <c r="E41" s="150"/>
      <c r="G41" s="77" t="str">
        <f>'Planilha orçamentaria'!G81</f>
        <v>Prefeito Municipal</v>
      </c>
      <c r="J41" s="145"/>
    </row>
    <row r="42" spans="1:13" s="77" customFormat="1" ht="15" thickBot="1">
      <c r="A42" s="158"/>
      <c r="B42" s="159" t="str">
        <f>'Planilha orçamentaria'!E81</f>
        <v>CREA: 224027/D</v>
      </c>
      <c r="C42" s="160"/>
      <c r="D42" s="151"/>
      <c r="E42" s="152"/>
      <c r="F42" s="152"/>
      <c r="G42" s="152"/>
      <c r="H42" s="152"/>
      <c r="I42" s="152"/>
      <c r="J42" s="154"/>
    </row>
    <row r="43" spans="1:13" s="77" customFormat="1">
      <c r="C43" s="78"/>
      <c r="D43" s="78"/>
    </row>
    <row r="44" spans="1:13" s="77" customFormat="1">
      <c r="C44" s="78"/>
      <c r="D44" s="78"/>
    </row>
    <row r="45" spans="1:13" s="77" customFormat="1">
      <c r="C45" s="78"/>
      <c r="D45" s="78"/>
    </row>
  </sheetData>
  <pageMargins left="0.51181102362204722" right="0.51181102362204722" top="0.78740157480314965" bottom="0.78740157480314965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44"/>
  <sheetViews>
    <sheetView topLeftCell="A19" workbookViewId="0">
      <selection activeCell="K6" sqref="K6"/>
    </sheetView>
  </sheetViews>
  <sheetFormatPr defaultRowHeight="14.25"/>
  <cols>
    <col min="2" max="2" width="8.25" customWidth="1"/>
    <col min="3" max="3" width="40.5" customWidth="1"/>
  </cols>
  <sheetData>
    <row r="2" spans="1:10" ht="122.25" customHeight="1">
      <c r="A2" s="181"/>
      <c r="B2" s="181"/>
      <c r="C2" s="181"/>
      <c r="D2" s="182"/>
    </row>
    <row r="3" spans="1:10" ht="18.75" customHeight="1">
      <c r="A3" s="183" t="str">
        <f>'Planilha orçamentaria'!B5</f>
        <v xml:space="preserve">Obra: CONSTRUÇÃO DE CAMPO DE FUTEBOL COM GRAMA SINTETICA NO BAIRRO SANTO ANDRE </v>
      </c>
      <c r="B3" s="184" t="str">
        <f>'[2]1 SALA - 110V_BLOCOS'!B6</f>
        <v>Data de preço: Janeiro/2021 com desoneração SINAPI/SETOP</v>
      </c>
      <c r="C3" s="185"/>
      <c r="D3" s="186"/>
    </row>
    <row r="4" spans="1:10" ht="14.25" customHeight="1">
      <c r="A4" t="str">
        <f>'Planilha orçamentaria'!B6</f>
        <v>Data de preço: sinapi 09/2025</v>
      </c>
      <c r="C4" s="187"/>
      <c r="D4" s="182"/>
    </row>
    <row r="5" spans="1:10" ht="14.25" customHeight="1">
      <c r="C5" s="187"/>
      <c r="D5" s="182"/>
    </row>
    <row r="6" spans="1:10" ht="18.75" customHeight="1">
      <c r="A6" s="251"/>
      <c r="B6" s="251"/>
      <c r="C6" s="251"/>
      <c r="D6" s="251"/>
    </row>
    <row r="7" spans="1:10">
      <c r="A7" s="252" t="s">
        <v>58</v>
      </c>
      <c r="B7" s="253"/>
      <c r="C7" s="253"/>
      <c r="D7" s="254"/>
    </row>
    <row r="8" spans="1:10">
      <c r="A8" s="188"/>
      <c r="B8" s="188"/>
      <c r="C8" s="188"/>
      <c r="D8" s="188"/>
    </row>
    <row r="9" spans="1:10" ht="15.75">
      <c r="A9" s="189" t="s">
        <v>59</v>
      </c>
      <c r="B9" s="190" t="s">
        <v>60</v>
      </c>
      <c r="C9" s="191" t="s">
        <v>61</v>
      </c>
      <c r="D9" s="191"/>
    </row>
    <row r="10" spans="1:10" ht="15">
      <c r="A10" s="192"/>
      <c r="B10" s="193" t="s">
        <v>62</v>
      </c>
      <c r="C10" s="192" t="s">
        <v>63</v>
      </c>
      <c r="D10" s="194">
        <v>0.06</v>
      </c>
      <c r="E10" s="195"/>
    </row>
    <row r="11" spans="1:10" ht="15">
      <c r="A11" s="192"/>
      <c r="B11" s="193" t="s">
        <v>64</v>
      </c>
      <c r="C11" s="192" t="s">
        <v>65</v>
      </c>
      <c r="D11" s="194">
        <v>0.01</v>
      </c>
      <c r="E11" s="196"/>
      <c r="F11" s="250" t="s">
        <v>66</v>
      </c>
      <c r="G11" s="250"/>
      <c r="H11" s="250"/>
      <c r="I11" s="250"/>
      <c r="J11" s="250"/>
    </row>
    <row r="12" spans="1:10" ht="15">
      <c r="A12" s="192"/>
      <c r="B12" s="193" t="s">
        <v>67</v>
      </c>
      <c r="C12" s="192" t="s">
        <v>68</v>
      </c>
      <c r="D12" s="194">
        <v>9.7999999999999997E-3</v>
      </c>
      <c r="E12" s="197"/>
      <c r="F12" s="197"/>
      <c r="G12" s="197"/>
      <c r="H12" s="197"/>
      <c r="I12" s="197"/>
      <c r="J12" s="197"/>
    </row>
    <row r="13" spans="1:10" ht="15.75">
      <c r="A13" s="198"/>
      <c r="B13" s="199"/>
      <c r="C13" s="200" t="s">
        <v>69</v>
      </c>
      <c r="D13" s="201">
        <f>SUM(D10:D12)</f>
        <v>7.9799999999999996E-2</v>
      </c>
      <c r="E13" s="197"/>
      <c r="F13" s="197"/>
      <c r="G13" s="197"/>
      <c r="H13" s="197"/>
      <c r="I13" s="197"/>
      <c r="J13" s="197"/>
    </row>
    <row r="14" spans="1:10" ht="15.75">
      <c r="A14" s="189" t="s">
        <v>59</v>
      </c>
      <c r="B14" s="199" t="s">
        <v>70</v>
      </c>
      <c r="C14" s="191" t="s">
        <v>71</v>
      </c>
      <c r="D14" s="191"/>
      <c r="E14" s="197"/>
      <c r="F14" s="250" t="s">
        <v>72</v>
      </c>
      <c r="G14" s="250"/>
      <c r="H14" s="250"/>
      <c r="I14" s="250"/>
      <c r="J14" s="197"/>
    </row>
    <row r="15" spans="1:10" ht="15">
      <c r="A15" s="198"/>
      <c r="B15" s="202" t="s">
        <v>73</v>
      </c>
      <c r="C15" s="192" t="s">
        <v>74</v>
      </c>
      <c r="D15" s="194">
        <v>7.0000000000000007E-2</v>
      </c>
      <c r="E15" s="197"/>
      <c r="F15" s="197"/>
      <c r="G15" s="197"/>
      <c r="H15" s="197"/>
      <c r="I15" s="197"/>
      <c r="J15" s="197"/>
    </row>
    <row r="16" spans="1:10" ht="15.75">
      <c r="A16" s="198"/>
      <c r="B16" s="190"/>
      <c r="C16" s="203" t="s">
        <v>75</v>
      </c>
      <c r="D16" s="201">
        <f>SUM(D15)</f>
        <v>7.0000000000000007E-2</v>
      </c>
      <c r="E16" s="197"/>
      <c r="F16" s="250" t="s">
        <v>76</v>
      </c>
      <c r="G16" s="250"/>
      <c r="H16" s="250"/>
      <c r="I16" s="250"/>
      <c r="J16" s="197"/>
    </row>
    <row r="17" spans="1:10" ht="15.75">
      <c r="A17" s="189" t="s">
        <v>59</v>
      </c>
      <c r="B17" s="190" t="s">
        <v>77</v>
      </c>
      <c r="C17" s="189" t="s">
        <v>78</v>
      </c>
      <c r="D17" s="189"/>
      <c r="E17" s="197"/>
      <c r="F17" s="197"/>
      <c r="G17" s="197"/>
      <c r="H17" s="197"/>
      <c r="I17" s="197"/>
      <c r="J17" s="197"/>
    </row>
    <row r="18" spans="1:10" ht="15">
      <c r="A18" s="192"/>
      <c r="B18" s="202" t="s">
        <v>79</v>
      </c>
      <c r="C18" s="198" t="s">
        <v>80</v>
      </c>
      <c r="D18" s="204">
        <v>0.01</v>
      </c>
      <c r="E18" s="197"/>
      <c r="F18" s="250" t="s">
        <v>81</v>
      </c>
      <c r="G18" s="250"/>
      <c r="H18" s="250"/>
      <c r="I18" s="250"/>
      <c r="J18" s="197"/>
    </row>
    <row r="19" spans="1:10" ht="15.75">
      <c r="A19" s="192"/>
      <c r="B19" s="199"/>
      <c r="C19" s="203" t="s">
        <v>82</v>
      </c>
      <c r="D19" s="205">
        <f>+D18</f>
        <v>0.01</v>
      </c>
    </row>
    <row r="20" spans="1:10" ht="15.75">
      <c r="A20" s="189" t="s">
        <v>59</v>
      </c>
      <c r="B20" s="190" t="s">
        <v>83</v>
      </c>
      <c r="C20" s="189" t="s">
        <v>84</v>
      </c>
      <c r="D20" s="189"/>
      <c r="F20" s="256"/>
      <c r="G20" s="256"/>
      <c r="H20" s="256"/>
      <c r="I20" s="256"/>
    </row>
    <row r="21" spans="1:10" ht="15">
      <c r="A21" s="198"/>
      <c r="B21" s="193" t="s">
        <v>85</v>
      </c>
      <c r="C21" s="198" t="s">
        <v>86</v>
      </c>
      <c r="D21" s="204">
        <v>6.4999999999999997E-3</v>
      </c>
    </row>
    <row r="22" spans="1:10" ht="15">
      <c r="A22" s="198"/>
      <c r="B22" s="193" t="s">
        <v>87</v>
      </c>
      <c r="C22" s="198" t="s">
        <v>88</v>
      </c>
      <c r="D22" s="204">
        <v>0.03</v>
      </c>
      <c r="F22" s="256"/>
      <c r="G22" s="256"/>
      <c r="H22" s="256"/>
      <c r="I22" s="256"/>
    </row>
    <row r="23" spans="1:10" ht="15">
      <c r="A23" s="198"/>
      <c r="B23" s="193" t="s">
        <v>89</v>
      </c>
      <c r="C23" s="198" t="s">
        <v>90</v>
      </c>
      <c r="D23" s="204">
        <v>0.03</v>
      </c>
    </row>
    <row r="24" spans="1:10" ht="15.75">
      <c r="A24" s="192"/>
      <c r="B24" s="199"/>
      <c r="C24" s="203" t="s">
        <v>82</v>
      </c>
      <c r="D24" s="205">
        <f>SUM(D21:D23)</f>
        <v>6.6500000000000004E-2</v>
      </c>
    </row>
    <row r="25" spans="1:10" ht="15.75">
      <c r="A25" s="206"/>
      <c r="B25" s="207"/>
      <c r="C25" s="208" t="s">
        <v>91</v>
      </c>
      <c r="D25" s="209">
        <f>+(((1+D13)*(1+D16)*(1+D19))/(1-D24)-1)</f>
        <v>0.25006948044991995</v>
      </c>
    </row>
    <row r="26" spans="1:10" ht="15">
      <c r="A26" s="257" t="s">
        <v>92</v>
      </c>
      <c r="B26" s="258"/>
      <c r="C26" s="258"/>
      <c r="D26" s="259"/>
    </row>
    <row r="27" spans="1:10" ht="15">
      <c r="A27" s="210"/>
      <c r="B27" s="211"/>
      <c r="C27" s="211"/>
      <c r="D27" s="212"/>
    </row>
    <row r="28" spans="1:10" ht="15">
      <c r="A28" s="260" t="s">
        <v>93</v>
      </c>
      <c r="B28" s="261"/>
      <c r="C28" s="261"/>
      <c r="D28" s="213"/>
    </row>
    <row r="29" spans="1:10" ht="15.75">
      <c r="A29" s="214"/>
      <c r="B29" s="215"/>
      <c r="C29" s="216"/>
      <c r="D29" s="217"/>
    </row>
    <row r="30" spans="1:10" ht="15">
      <c r="A30" s="218"/>
      <c r="B30" s="219"/>
      <c r="C30" s="220" t="s">
        <v>94</v>
      </c>
      <c r="D30" s="221"/>
      <c r="F30" s="255" t="s">
        <v>95</v>
      </c>
      <c r="G30" s="255"/>
      <c r="H30" s="255"/>
      <c r="I30" s="255"/>
      <c r="J30" s="255"/>
    </row>
    <row r="31" spans="1:10" ht="15">
      <c r="A31" s="218"/>
      <c r="B31" s="219"/>
      <c r="C31" s="222" t="s">
        <v>96</v>
      </c>
      <c r="D31" s="221"/>
      <c r="F31" s="197"/>
      <c r="G31" s="197"/>
      <c r="H31" s="197"/>
      <c r="I31" s="197"/>
      <c r="J31" s="197"/>
    </row>
    <row r="32" spans="1:10" ht="15">
      <c r="A32" s="223"/>
      <c r="B32" s="224"/>
      <c r="C32" s="225"/>
      <c r="D32" s="226"/>
      <c r="F32" s="255" t="s">
        <v>97</v>
      </c>
      <c r="G32" s="255"/>
      <c r="H32" s="255"/>
      <c r="I32" s="255"/>
      <c r="J32" s="255"/>
    </row>
    <row r="34" spans="1:10">
      <c r="A34" s="255" t="s">
        <v>98</v>
      </c>
      <c r="B34" s="255"/>
      <c r="C34" s="255"/>
      <c r="D34" s="255"/>
      <c r="E34" s="255"/>
      <c r="F34" s="255"/>
      <c r="G34" s="255"/>
      <c r="H34" s="255"/>
      <c r="I34" s="255"/>
      <c r="J34" s="255"/>
    </row>
    <row r="35" spans="1:10">
      <c r="A35" s="255"/>
      <c r="B35" s="255"/>
      <c r="C35" s="255"/>
      <c r="D35" s="255"/>
      <c r="E35" s="255"/>
      <c r="F35" s="255"/>
      <c r="G35" s="255"/>
      <c r="H35" s="255"/>
      <c r="I35" s="255"/>
      <c r="J35" s="255"/>
    </row>
    <row r="38" spans="1:10" s="227" customFormat="1" ht="12.75">
      <c r="B38" s="175">
        <f>'Planilha orçamentaria'!C74</f>
        <v>0</v>
      </c>
      <c r="C38" s="174"/>
      <c r="D38" s="228"/>
      <c r="E38" s="229"/>
      <c r="F38" s="175"/>
      <c r="G38" s="230"/>
      <c r="H38" s="230"/>
      <c r="I38" s="230"/>
      <c r="J38" s="231"/>
    </row>
    <row r="41" spans="1:10" s="227" customFormat="1" ht="12.75">
      <c r="B41" s="175"/>
      <c r="C41" s="174" t="str">
        <f>'Planilha orçamentaria'!E79</f>
        <v>JHON KENNEDY DA GUARDA BRITO</v>
      </c>
      <c r="D41" s="175"/>
      <c r="E41" s="232" t="str">
        <f>'Planilha orçamentaria'!G80</f>
        <v>WARLEY FERREIRA LIMA</v>
      </c>
      <c r="F41" s="175"/>
      <c r="G41" s="230"/>
      <c r="H41" s="230"/>
      <c r="I41" s="230"/>
      <c r="J41" s="231"/>
    </row>
    <row r="42" spans="1:10" s="227" customFormat="1">
      <c r="B42" s="175"/>
      <c r="C42" s="174" t="str">
        <f>'Planilha orçamentaria'!E80</f>
        <v>ENGENHEIRO CIVIL</v>
      </c>
      <c r="D42"/>
      <c r="E42" s="232" t="str">
        <f>'Planilha orçamentaria'!G81</f>
        <v>Prefeito Municipal</v>
      </c>
      <c r="F42"/>
      <c r="G42" s="230"/>
      <c r="H42" s="230"/>
      <c r="I42" s="230"/>
      <c r="J42" s="231"/>
    </row>
    <row r="43" spans="1:10" s="227" customFormat="1">
      <c r="B43" s="175"/>
      <c r="C43" s="174" t="str">
        <f>'Planilha orçamentaria'!E81</f>
        <v>CREA: 224027/D</v>
      </c>
      <c r="D43"/>
      <c r="E43" s="229"/>
      <c r="F43"/>
      <c r="G43" s="230"/>
      <c r="H43" s="230"/>
      <c r="I43" s="230"/>
      <c r="J43" s="231"/>
    </row>
    <row r="44" spans="1:10" s="227" customFormat="1">
      <c r="B44" s="175"/>
      <c r="C44" s="175"/>
      <c r="D44"/>
      <c r="E44" s="229"/>
      <c r="F44" s="175"/>
      <c r="G44" s="230"/>
      <c r="H44" s="230"/>
      <c r="I44" s="230"/>
      <c r="J44" s="231"/>
    </row>
  </sheetData>
  <mergeCells count="13">
    <mergeCell ref="A34:J35"/>
    <mergeCell ref="F20:I20"/>
    <mergeCell ref="F22:I22"/>
    <mergeCell ref="A26:D26"/>
    <mergeCell ref="A28:C28"/>
    <mergeCell ref="F30:J30"/>
    <mergeCell ref="F32:J32"/>
    <mergeCell ref="F18:I18"/>
    <mergeCell ref="A6:D6"/>
    <mergeCell ref="A7:D7"/>
    <mergeCell ref="F11:J11"/>
    <mergeCell ref="F14:I14"/>
    <mergeCell ref="F16:I16"/>
  </mergeCells>
  <pageMargins left="0.51181102362204722" right="0.51181102362204722" top="0.78740157480314965" bottom="0.78740157480314965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Planilha orçamentaria</vt:lpstr>
      <vt:lpstr>Memorial de calculo</vt:lpstr>
      <vt:lpstr>Cronograma fisico financeiro</vt:lpstr>
      <vt:lpstr>BDI</vt:lpstr>
      <vt:lpstr>'Cronograma fisico financeiro'!Area_de_impressao</vt:lpstr>
      <vt:lpstr>'Planilha orçamentaria'!Area_de_impressao</vt:lpstr>
      <vt:lpstr>'Planilha orçamentaria'!Titulos_de_impressao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JHON KENNEDY GUARDA BRITO</cp:lastModifiedBy>
  <cp:lastPrinted>2026-03-12T14:10:52Z</cp:lastPrinted>
  <dcterms:created xsi:type="dcterms:W3CDTF">2012-10-15T18:57:41Z</dcterms:created>
  <dcterms:modified xsi:type="dcterms:W3CDTF">2026-03-12T14:50:13Z</dcterms:modified>
</cp:coreProperties>
</file>